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updateLinks="never" defaultThemeVersion="124226"/>
  <bookViews>
    <workbookView xWindow="0" yWindow="0" windowWidth="19320" windowHeight="12225" tabRatio="836" activeTab="4"/>
  </bookViews>
  <sheets>
    <sheet name="Upute" sheetId="2" r:id="rId1"/>
    <sheet name="Plan 2018-2020" sheetId="1" r:id="rId2"/>
    <sheet name="Ukupno po sektorima" sheetId="8" r:id="rId3"/>
    <sheet name="Ukupno po godinama" sheetId="5" r:id="rId4"/>
    <sheet name="Ukupno po A-E klasama" sheetId="10" r:id="rId5"/>
  </sheets>
  <definedNames>
    <definedName name="_xlnm._FilterDatabase" localSheetId="1" hidden="1">'Plan 2018-2020'!$A$2:$AA$5</definedName>
    <definedName name="_xlnm.Print_Area" localSheetId="1">'Plan 2018-2020'!$A$1:$AA$216</definedName>
    <definedName name="_xlnm.Print_Titles" localSheetId="1">'Plan 2018-2020'!$A:$AA,'Plan 2018-2020'!$2:$6</definedName>
  </definedNames>
  <calcPr calcId="145621"/>
</workbook>
</file>

<file path=xl/calcChain.xml><?xml version="1.0" encoding="utf-8"?>
<calcChain xmlns="http://schemas.openxmlformats.org/spreadsheetml/2006/main">
  <c r="S183" i="1" l="1"/>
  <c r="S65" i="1"/>
  <c r="V65" i="1" s="1"/>
  <c r="S182" i="1" l="1"/>
  <c r="J65" i="1"/>
  <c r="S181" i="1" l="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41" i="1" l="1"/>
  <c r="F65" i="1" l="1"/>
  <c r="J64" i="1"/>
  <c r="S64" i="1"/>
  <c r="V64" i="1"/>
  <c r="F64" i="1" l="1"/>
  <c r="K180" i="1"/>
  <c r="R41" i="1" l="1"/>
  <c r="V41" i="1" s="1"/>
  <c r="F41" i="1" s="1"/>
  <c r="H16" i="1" l="1"/>
  <c r="I134" i="1" l="1"/>
  <c r="H134" i="1"/>
  <c r="G134" i="1"/>
  <c r="S213" i="1" l="1"/>
  <c r="V213" i="1" s="1"/>
  <c r="S212" i="1"/>
  <c r="V212" i="1" s="1"/>
  <c r="S211" i="1"/>
  <c r="V211" i="1" s="1"/>
  <c r="S210" i="1"/>
  <c r="V210" i="1" s="1"/>
  <c r="S209" i="1"/>
  <c r="V209" i="1" s="1"/>
  <c r="S208" i="1"/>
  <c r="V208" i="1" s="1"/>
  <c r="S207" i="1"/>
  <c r="V207" i="1" s="1"/>
  <c r="S206" i="1"/>
  <c r="V206" i="1" s="1"/>
  <c r="S205" i="1"/>
  <c r="V205" i="1" s="1"/>
  <c r="S204" i="1"/>
  <c r="V204" i="1" s="1"/>
  <c r="S203" i="1"/>
  <c r="V203" i="1" s="1"/>
  <c r="S202" i="1"/>
  <c r="V202" i="1" s="1"/>
  <c r="S201" i="1"/>
  <c r="V201" i="1" s="1"/>
  <c r="S200" i="1"/>
  <c r="V200" i="1" s="1"/>
  <c r="S199" i="1"/>
  <c r="V199" i="1" s="1"/>
  <c r="S198" i="1"/>
  <c r="V198" i="1" s="1"/>
  <c r="S197" i="1"/>
  <c r="V197" i="1" s="1"/>
  <c r="S196" i="1"/>
  <c r="V196" i="1" s="1"/>
  <c r="S195" i="1"/>
  <c r="V195" i="1" s="1"/>
  <c r="S194" i="1"/>
  <c r="V194" i="1" s="1"/>
  <c r="S193" i="1"/>
  <c r="V193" i="1" s="1"/>
  <c r="S192" i="1"/>
  <c r="V192" i="1" s="1"/>
  <c r="S191" i="1"/>
  <c r="V191" i="1" s="1"/>
  <c r="S190" i="1"/>
  <c r="V190" i="1" s="1"/>
  <c r="S189" i="1"/>
  <c r="V189" i="1" s="1"/>
  <c r="S188" i="1"/>
  <c r="V188" i="1" s="1"/>
  <c r="S187" i="1"/>
  <c r="V187" i="1" s="1"/>
  <c r="S186" i="1"/>
  <c r="V186" i="1" s="1"/>
  <c r="S185" i="1"/>
  <c r="V185" i="1" s="1"/>
  <c r="S184" i="1"/>
  <c r="V184" i="1" s="1"/>
  <c r="V183" i="1"/>
  <c r="F183" i="1" s="1"/>
  <c r="V182" i="1"/>
  <c r="F182" i="1" s="1"/>
  <c r="V181" i="1"/>
  <c r="F181" i="1" s="1"/>
  <c r="S180" i="1"/>
  <c r="V180" i="1" s="1"/>
  <c r="S179" i="1"/>
  <c r="V179" i="1" s="1"/>
  <c r="S178" i="1"/>
  <c r="V178" i="1" s="1"/>
  <c r="S177" i="1"/>
  <c r="V177" i="1" s="1"/>
  <c r="S176" i="1"/>
  <c r="V176" i="1" s="1"/>
  <c r="S175" i="1"/>
  <c r="V175" i="1" s="1"/>
  <c r="S174" i="1"/>
  <c r="V174" i="1" s="1"/>
  <c r="S173" i="1"/>
  <c r="V173" i="1" s="1"/>
  <c r="S172" i="1"/>
  <c r="V172" i="1" s="1"/>
  <c r="S171" i="1"/>
  <c r="V171" i="1" s="1"/>
  <c r="S170" i="1"/>
  <c r="V170" i="1" s="1"/>
  <c r="S169" i="1"/>
  <c r="V169" i="1" s="1"/>
  <c r="S168" i="1"/>
  <c r="V168" i="1" s="1"/>
  <c r="S167" i="1"/>
  <c r="V167" i="1" s="1"/>
  <c r="S166" i="1"/>
  <c r="V166" i="1" s="1"/>
  <c r="S165" i="1"/>
  <c r="V165" i="1" s="1"/>
  <c r="S164" i="1"/>
  <c r="V164" i="1" s="1"/>
  <c r="S163" i="1"/>
  <c r="V163" i="1" s="1"/>
  <c r="S162" i="1"/>
  <c r="V162" i="1" s="1"/>
  <c r="S161" i="1"/>
  <c r="V161" i="1" s="1"/>
  <c r="S160" i="1"/>
  <c r="V160" i="1" s="1"/>
  <c r="S159" i="1"/>
  <c r="V159" i="1" s="1"/>
  <c r="S158" i="1"/>
  <c r="V158" i="1" s="1"/>
  <c r="S157" i="1"/>
  <c r="V157" i="1" s="1"/>
  <c r="S156" i="1"/>
  <c r="V156" i="1" s="1"/>
  <c r="S155" i="1"/>
  <c r="V155" i="1" s="1"/>
  <c r="S154" i="1"/>
  <c r="V154" i="1" s="1"/>
  <c r="S153" i="1"/>
  <c r="V153" i="1" s="1"/>
  <c r="S152" i="1"/>
  <c r="V152" i="1" s="1"/>
  <c r="F187" i="1" l="1"/>
  <c r="F184" i="1"/>
  <c r="F186" i="1"/>
  <c r="F188" i="1"/>
  <c r="F202" i="1"/>
  <c r="F201" i="1"/>
  <c r="F204" i="1"/>
  <c r="F210" i="1"/>
  <c r="F206" i="1"/>
  <c r="F208" i="1"/>
  <c r="F164" i="1"/>
  <c r="F180" i="1"/>
  <c r="F173" i="1"/>
  <c r="F177" i="1"/>
  <c r="F192" i="1"/>
  <c r="F196" i="1"/>
  <c r="F200" i="1"/>
  <c r="F212" i="1"/>
  <c r="F185" i="1"/>
  <c r="F203" i="1"/>
  <c r="F205" i="1"/>
  <c r="F207" i="1"/>
  <c r="F209" i="1"/>
  <c r="F171" i="1"/>
  <c r="F175" i="1"/>
  <c r="F179" i="1"/>
  <c r="F190" i="1"/>
  <c r="F194" i="1"/>
  <c r="F198" i="1"/>
  <c r="F172" i="1"/>
  <c r="F174" i="1"/>
  <c r="F176" i="1"/>
  <c r="F178" i="1"/>
  <c r="F189" i="1"/>
  <c r="F191" i="1"/>
  <c r="F193" i="1"/>
  <c r="F195" i="1"/>
  <c r="F197" i="1"/>
  <c r="F199" i="1"/>
  <c r="F211" i="1"/>
  <c r="F213" i="1"/>
  <c r="F165" i="1"/>
  <c r="F167" i="1"/>
  <c r="F160" i="1"/>
  <c r="F162" i="1"/>
  <c r="F170" i="1"/>
  <c r="F161" i="1"/>
  <c r="F163" i="1"/>
  <c r="F166" i="1"/>
  <c r="F168" i="1"/>
  <c r="F169" i="1"/>
  <c r="F159" i="1"/>
  <c r="F157" i="1"/>
  <c r="F158" i="1"/>
  <c r="F154" i="1"/>
  <c r="F156" i="1"/>
  <c r="F153" i="1"/>
  <c r="F155" i="1"/>
  <c r="F152" i="1"/>
  <c r="I16" i="1" l="1"/>
  <c r="H75" i="1" l="1"/>
  <c r="G130" i="1" l="1"/>
  <c r="R107" i="1" l="1"/>
  <c r="S83" i="1" l="1"/>
  <c r="V83" i="1" s="1"/>
  <c r="J83" i="1"/>
  <c r="S82" i="1"/>
  <c r="V82" i="1" s="1"/>
  <c r="J82" i="1"/>
  <c r="S81" i="1"/>
  <c r="V81" i="1" s="1"/>
  <c r="J81" i="1"/>
  <c r="S80" i="1"/>
  <c r="V80" i="1" s="1"/>
  <c r="J80" i="1"/>
  <c r="S79" i="1"/>
  <c r="V79" i="1" s="1"/>
  <c r="J79" i="1"/>
  <c r="S78" i="1"/>
  <c r="V78" i="1" s="1"/>
  <c r="J78" i="1"/>
  <c r="S77" i="1"/>
  <c r="V77" i="1" s="1"/>
  <c r="J77" i="1"/>
  <c r="S76" i="1"/>
  <c r="V76" i="1" s="1"/>
  <c r="J76" i="1"/>
  <c r="S75" i="1"/>
  <c r="V75" i="1" s="1"/>
  <c r="J75" i="1"/>
  <c r="S74" i="1"/>
  <c r="V74" i="1" s="1"/>
  <c r="J74" i="1"/>
  <c r="S73" i="1"/>
  <c r="V73" i="1" s="1"/>
  <c r="J73" i="1"/>
  <c r="S72" i="1"/>
  <c r="V72" i="1" s="1"/>
  <c r="J72" i="1"/>
  <c r="F73" i="1" l="1"/>
  <c r="F75" i="1"/>
  <c r="F77" i="1"/>
  <c r="F79" i="1"/>
  <c r="F81" i="1"/>
  <c r="F83" i="1"/>
  <c r="F72" i="1"/>
  <c r="F74" i="1"/>
  <c r="F76" i="1"/>
  <c r="F78" i="1"/>
  <c r="F80" i="1"/>
  <c r="F82" i="1"/>
  <c r="S151" i="1" l="1"/>
  <c r="V151" i="1" s="1"/>
  <c r="F151" i="1" s="1"/>
  <c r="S150" i="1"/>
  <c r="V150" i="1" s="1"/>
  <c r="J150" i="1"/>
  <c r="S149" i="1"/>
  <c r="V149" i="1" s="1"/>
  <c r="J149" i="1"/>
  <c r="S148" i="1"/>
  <c r="V148" i="1" s="1"/>
  <c r="J148" i="1"/>
  <c r="S147" i="1"/>
  <c r="V147" i="1" s="1"/>
  <c r="J147" i="1"/>
  <c r="S146" i="1"/>
  <c r="V146" i="1" s="1"/>
  <c r="J146" i="1"/>
  <c r="S145" i="1"/>
  <c r="V145" i="1" s="1"/>
  <c r="J145" i="1"/>
  <c r="S144" i="1"/>
  <c r="V144" i="1" s="1"/>
  <c r="J144" i="1"/>
  <c r="S143" i="1"/>
  <c r="V143" i="1" s="1"/>
  <c r="J143" i="1"/>
  <c r="S142" i="1"/>
  <c r="V142" i="1" s="1"/>
  <c r="J142" i="1"/>
  <c r="S141" i="1"/>
  <c r="V141" i="1" s="1"/>
  <c r="J141" i="1"/>
  <c r="S140" i="1"/>
  <c r="V140" i="1" s="1"/>
  <c r="J140" i="1"/>
  <c r="S139" i="1"/>
  <c r="V139" i="1" s="1"/>
  <c r="J139" i="1"/>
  <c r="S138" i="1"/>
  <c r="V138" i="1" s="1"/>
  <c r="J138" i="1"/>
  <c r="S137" i="1"/>
  <c r="V137" i="1" s="1"/>
  <c r="J137" i="1"/>
  <c r="S106" i="1"/>
  <c r="V106" i="1" s="1"/>
  <c r="J106" i="1"/>
  <c r="S105" i="1"/>
  <c r="V105" i="1" s="1"/>
  <c r="J105" i="1"/>
  <c r="S104" i="1"/>
  <c r="V104" i="1" s="1"/>
  <c r="J104" i="1"/>
  <c r="S103" i="1"/>
  <c r="V103" i="1" s="1"/>
  <c r="J103" i="1"/>
  <c r="S102" i="1"/>
  <c r="V102" i="1" s="1"/>
  <c r="J102" i="1"/>
  <c r="S101" i="1"/>
  <c r="V101" i="1" s="1"/>
  <c r="J101" i="1"/>
  <c r="S100" i="1"/>
  <c r="V100" i="1" s="1"/>
  <c r="J100" i="1"/>
  <c r="S99" i="1"/>
  <c r="V99" i="1" s="1"/>
  <c r="J99" i="1"/>
  <c r="S98" i="1"/>
  <c r="V98" i="1" s="1"/>
  <c r="J98" i="1"/>
  <c r="S97" i="1"/>
  <c r="V97" i="1" s="1"/>
  <c r="J97" i="1"/>
  <c r="S96" i="1"/>
  <c r="V96" i="1" s="1"/>
  <c r="J96" i="1"/>
  <c r="S95" i="1"/>
  <c r="V95" i="1" s="1"/>
  <c r="J95" i="1"/>
  <c r="S94" i="1"/>
  <c r="V94" i="1" s="1"/>
  <c r="J94" i="1"/>
  <c r="S93" i="1"/>
  <c r="V93" i="1" s="1"/>
  <c r="J93" i="1"/>
  <c r="S92" i="1"/>
  <c r="V92" i="1" s="1"/>
  <c r="J92" i="1"/>
  <c r="S91" i="1"/>
  <c r="V91" i="1" s="1"/>
  <c r="J91" i="1"/>
  <c r="S90" i="1"/>
  <c r="V90" i="1" s="1"/>
  <c r="J90" i="1"/>
  <c r="S89" i="1"/>
  <c r="V89" i="1" s="1"/>
  <c r="J89" i="1"/>
  <c r="S88" i="1"/>
  <c r="V88" i="1" s="1"/>
  <c r="J88" i="1"/>
  <c r="S87" i="1"/>
  <c r="V87" i="1" s="1"/>
  <c r="J87" i="1"/>
  <c r="S86" i="1"/>
  <c r="V86" i="1" s="1"/>
  <c r="J86" i="1"/>
  <c r="S85" i="1"/>
  <c r="V85" i="1" s="1"/>
  <c r="J85" i="1"/>
  <c r="S84" i="1"/>
  <c r="V84" i="1" s="1"/>
  <c r="J84" i="1"/>
  <c r="F147" i="1" l="1"/>
  <c r="F148" i="1"/>
  <c r="F150" i="1"/>
  <c r="F84" i="1"/>
  <c r="F85" i="1"/>
  <c r="F86" i="1"/>
  <c r="F87" i="1"/>
  <c r="F88" i="1"/>
  <c r="F89" i="1"/>
  <c r="F90" i="1"/>
  <c r="F91" i="1"/>
  <c r="F92" i="1"/>
  <c r="F93" i="1"/>
  <c r="F94" i="1"/>
  <c r="F95" i="1"/>
  <c r="F96" i="1"/>
  <c r="F97" i="1"/>
  <c r="F98" i="1"/>
  <c r="F99" i="1"/>
  <c r="F100" i="1"/>
  <c r="F101" i="1"/>
  <c r="F102" i="1"/>
  <c r="F103" i="1"/>
  <c r="F104" i="1"/>
  <c r="F105" i="1"/>
  <c r="F106" i="1"/>
  <c r="F149" i="1"/>
  <c r="F137" i="1"/>
  <c r="F139" i="1"/>
  <c r="F141" i="1"/>
  <c r="F143" i="1"/>
  <c r="F145" i="1"/>
  <c r="F138" i="1"/>
  <c r="F140" i="1"/>
  <c r="F142" i="1"/>
  <c r="F144" i="1"/>
  <c r="F146" i="1"/>
  <c r="S31" i="1" l="1"/>
  <c r="S55" i="1" l="1"/>
  <c r="V55" i="1" s="1"/>
  <c r="S121" i="1"/>
  <c r="V121" i="1" s="1"/>
  <c r="J121" i="1"/>
  <c r="J55" i="1"/>
  <c r="S63" i="1"/>
  <c r="V63" i="1" s="1"/>
  <c r="S66" i="1"/>
  <c r="V66" i="1" s="1"/>
  <c r="S67" i="1"/>
  <c r="V67" i="1" s="1"/>
  <c r="S68" i="1"/>
  <c r="V68" i="1" s="1"/>
  <c r="S69" i="1"/>
  <c r="V69" i="1" s="1"/>
  <c r="S70" i="1"/>
  <c r="V70" i="1" s="1"/>
  <c r="S71" i="1"/>
  <c r="V71" i="1" s="1"/>
  <c r="J63" i="1"/>
  <c r="J66" i="1"/>
  <c r="J67" i="1"/>
  <c r="J68" i="1"/>
  <c r="J69" i="1"/>
  <c r="J70" i="1"/>
  <c r="J71" i="1"/>
  <c r="S107" i="1"/>
  <c r="V107" i="1" s="1"/>
  <c r="S108" i="1"/>
  <c r="V108" i="1" s="1"/>
  <c r="S109" i="1"/>
  <c r="V109" i="1" s="1"/>
  <c r="S110" i="1"/>
  <c r="V110" i="1" s="1"/>
  <c r="S111" i="1"/>
  <c r="V111" i="1" s="1"/>
  <c r="S112" i="1"/>
  <c r="V112" i="1" s="1"/>
  <c r="S113" i="1"/>
  <c r="V113" i="1" s="1"/>
  <c r="S114" i="1"/>
  <c r="V114" i="1" s="1"/>
  <c r="S115" i="1"/>
  <c r="V115" i="1" s="1"/>
  <c r="S116" i="1"/>
  <c r="V116" i="1" s="1"/>
  <c r="S117" i="1"/>
  <c r="V117" i="1" s="1"/>
  <c r="S118" i="1"/>
  <c r="V118" i="1" s="1"/>
  <c r="S119" i="1"/>
  <c r="V119" i="1" s="1"/>
  <c r="S120" i="1"/>
  <c r="V120" i="1" s="1"/>
  <c r="S122" i="1"/>
  <c r="V122" i="1" s="1"/>
  <c r="S123" i="1"/>
  <c r="V123" i="1" s="1"/>
  <c r="S124" i="1"/>
  <c r="V124" i="1" s="1"/>
  <c r="S125" i="1"/>
  <c r="V125" i="1" s="1"/>
  <c r="S126" i="1"/>
  <c r="V126" i="1" s="1"/>
  <c r="S127" i="1"/>
  <c r="V127" i="1" s="1"/>
  <c r="S128" i="1"/>
  <c r="V128" i="1" s="1"/>
  <c r="S129" i="1"/>
  <c r="V129" i="1" s="1"/>
  <c r="S130" i="1"/>
  <c r="V130" i="1" s="1"/>
  <c r="S131" i="1"/>
  <c r="V131" i="1" s="1"/>
  <c r="S132" i="1"/>
  <c r="V132" i="1" s="1"/>
  <c r="S133" i="1"/>
  <c r="V133" i="1" s="1"/>
  <c r="S134" i="1"/>
  <c r="V134" i="1" s="1"/>
  <c r="S135" i="1"/>
  <c r="V135" i="1" s="1"/>
  <c r="S136" i="1"/>
  <c r="V136" i="1" s="1"/>
  <c r="J107" i="1"/>
  <c r="J108" i="1"/>
  <c r="J109" i="1"/>
  <c r="J110" i="1"/>
  <c r="J111" i="1"/>
  <c r="J112" i="1"/>
  <c r="J113" i="1"/>
  <c r="J114" i="1"/>
  <c r="J115" i="1"/>
  <c r="J116" i="1"/>
  <c r="J117" i="1"/>
  <c r="J118" i="1"/>
  <c r="J119" i="1"/>
  <c r="J120" i="1"/>
  <c r="J122" i="1"/>
  <c r="J123" i="1"/>
  <c r="J124" i="1"/>
  <c r="J125" i="1"/>
  <c r="J126" i="1"/>
  <c r="J127" i="1"/>
  <c r="J128" i="1"/>
  <c r="J129" i="1"/>
  <c r="J130" i="1"/>
  <c r="J131" i="1"/>
  <c r="J132" i="1"/>
  <c r="J133" i="1"/>
  <c r="J134" i="1"/>
  <c r="J135" i="1"/>
  <c r="J136" i="1"/>
  <c r="S33" i="1"/>
  <c r="V33" i="1" s="1"/>
  <c r="S34" i="1"/>
  <c r="V34" i="1" s="1"/>
  <c r="S35" i="1"/>
  <c r="V35" i="1" s="1"/>
  <c r="S36" i="1"/>
  <c r="V36" i="1" s="1"/>
  <c r="S37" i="1"/>
  <c r="V37" i="1" s="1"/>
  <c r="S38" i="1"/>
  <c r="V38" i="1" s="1"/>
  <c r="S39" i="1"/>
  <c r="V39" i="1" s="1"/>
  <c r="S40" i="1"/>
  <c r="V40" i="1" s="1"/>
  <c r="S42" i="1"/>
  <c r="V42" i="1" s="1"/>
  <c r="S43" i="1"/>
  <c r="V43" i="1" s="1"/>
  <c r="S44" i="1"/>
  <c r="V44" i="1" s="1"/>
  <c r="S45" i="1"/>
  <c r="V45" i="1" s="1"/>
  <c r="S46" i="1"/>
  <c r="V46" i="1" s="1"/>
  <c r="S47" i="1"/>
  <c r="V47" i="1" s="1"/>
  <c r="S48" i="1"/>
  <c r="V48" i="1" s="1"/>
  <c r="S49" i="1"/>
  <c r="V49" i="1" s="1"/>
  <c r="S50" i="1"/>
  <c r="V50" i="1" s="1"/>
  <c r="S51" i="1"/>
  <c r="V51" i="1" s="1"/>
  <c r="S52" i="1"/>
  <c r="V52" i="1" s="1"/>
  <c r="J33" i="1"/>
  <c r="J34" i="1"/>
  <c r="J35" i="1"/>
  <c r="J36" i="1"/>
  <c r="J37" i="1"/>
  <c r="J38" i="1"/>
  <c r="J39" i="1"/>
  <c r="J40" i="1"/>
  <c r="J42" i="1"/>
  <c r="J43" i="1"/>
  <c r="J44" i="1"/>
  <c r="J45" i="1"/>
  <c r="J46" i="1"/>
  <c r="J47" i="1"/>
  <c r="J48" i="1"/>
  <c r="J49" i="1"/>
  <c r="J50" i="1"/>
  <c r="J51" i="1"/>
  <c r="J52" i="1"/>
  <c r="J53" i="1"/>
  <c r="S54" i="1"/>
  <c r="V54" i="1" s="1"/>
  <c r="S56" i="1"/>
  <c r="V56" i="1" s="1"/>
  <c r="S57" i="1"/>
  <c r="V57" i="1" s="1"/>
  <c r="S58" i="1"/>
  <c r="V58" i="1" s="1"/>
  <c r="S59" i="1"/>
  <c r="V59" i="1" s="1"/>
  <c r="S60" i="1"/>
  <c r="V60" i="1" s="1"/>
  <c r="S61" i="1"/>
  <c r="V61" i="1" s="1"/>
  <c r="S62" i="1"/>
  <c r="V62" i="1" s="1"/>
  <c r="J54" i="1"/>
  <c r="J56" i="1"/>
  <c r="J57" i="1"/>
  <c r="J58" i="1"/>
  <c r="J59" i="1"/>
  <c r="J60" i="1"/>
  <c r="J61" i="1"/>
  <c r="F61" i="1" s="1"/>
  <c r="J62" i="1"/>
  <c r="C11" i="10"/>
  <c r="F70" i="1" l="1"/>
  <c r="F52" i="1"/>
  <c r="F50" i="1"/>
  <c r="F121" i="1"/>
  <c r="F55" i="1"/>
  <c r="F66" i="1"/>
  <c r="F69" i="1"/>
  <c r="F71" i="1"/>
  <c r="F67" i="1"/>
  <c r="F63" i="1"/>
  <c r="F68" i="1"/>
  <c r="F46" i="1"/>
  <c r="F42" i="1"/>
  <c r="F35" i="1"/>
  <c r="F54" i="1"/>
  <c r="F47" i="1"/>
  <c r="F39" i="1"/>
  <c r="F59" i="1"/>
  <c r="F57" i="1"/>
  <c r="F56" i="1"/>
  <c r="F60" i="1"/>
  <c r="F134" i="1"/>
  <c r="F117" i="1"/>
  <c r="F43" i="1"/>
  <c r="F132" i="1"/>
  <c r="F124" i="1"/>
  <c r="F119" i="1"/>
  <c r="F111" i="1"/>
  <c r="F107" i="1"/>
  <c r="F51" i="1"/>
  <c r="F36" i="1"/>
  <c r="F128" i="1"/>
  <c r="F115" i="1"/>
  <c r="F62" i="1"/>
  <c r="F58" i="1"/>
  <c r="F130" i="1"/>
  <c r="F126" i="1"/>
  <c r="F122" i="1"/>
  <c r="F113" i="1"/>
  <c r="F109" i="1"/>
  <c r="F136" i="1"/>
  <c r="F133" i="1"/>
  <c r="F129" i="1"/>
  <c r="F125" i="1"/>
  <c r="F120" i="1"/>
  <c r="F116" i="1"/>
  <c r="F112" i="1"/>
  <c r="F108" i="1"/>
  <c r="F135" i="1"/>
  <c r="F131" i="1"/>
  <c r="F127" i="1"/>
  <c r="F123" i="1"/>
  <c r="F118" i="1"/>
  <c r="F114" i="1"/>
  <c r="F110" i="1"/>
  <c r="F48" i="1"/>
  <c r="F44" i="1"/>
  <c r="F40" i="1"/>
  <c r="F37" i="1"/>
  <c r="F33" i="1"/>
  <c r="F49" i="1"/>
  <c r="F45" i="1"/>
  <c r="F38" i="1"/>
  <c r="F34" i="1"/>
  <c r="M12" i="10"/>
  <c r="M11" i="10"/>
  <c r="M10" i="10"/>
  <c r="M9" i="10"/>
  <c r="M8" i="10"/>
  <c r="L11" i="10"/>
  <c r="L10" i="10"/>
  <c r="L9" i="10"/>
  <c r="L8" i="10"/>
  <c r="L12" i="10"/>
  <c r="K7" i="10"/>
  <c r="I11" i="10"/>
  <c r="I10" i="10"/>
  <c r="I9" i="10"/>
  <c r="I8" i="10"/>
  <c r="H11" i="10"/>
  <c r="H10" i="10"/>
  <c r="H9" i="10"/>
  <c r="H8" i="10"/>
  <c r="I12" i="10"/>
  <c r="H12" i="10"/>
  <c r="G11" i="10"/>
  <c r="G10" i="10"/>
  <c r="G9" i="10"/>
  <c r="G8" i="10"/>
  <c r="G12" i="10"/>
  <c r="L7" i="10"/>
  <c r="I7" i="10"/>
  <c r="H7" i="10"/>
  <c r="G7" i="10"/>
  <c r="J7" i="10" l="1"/>
  <c r="J12" i="10"/>
  <c r="J11" i="10"/>
  <c r="J8" i="10"/>
  <c r="J9" i="10"/>
  <c r="J10" i="10"/>
  <c r="C12" i="10"/>
  <c r="C10" i="10"/>
  <c r="C9" i="10"/>
  <c r="C8" i="10"/>
  <c r="M7" i="10"/>
  <c r="N7" i="10" s="1"/>
  <c r="L13" i="10"/>
  <c r="H13" i="10"/>
  <c r="G13" i="10"/>
  <c r="E7" i="10"/>
  <c r="C7" i="10"/>
  <c r="U9" i="8"/>
  <c r="S9" i="8"/>
  <c r="E22" i="5" s="1"/>
  <c r="R9" i="8"/>
  <c r="E15" i="5" s="1"/>
  <c r="P9" i="8"/>
  <c r="O9" i="8"/>
  <c r="N9" i="8"/>
  <c r="M9" i="8"/>
  <c r="L9" i="8"/>
  <c r="K9" i="8"/>
  <c r="J9" i="8"/>
  <c r="I9" i="8"/>
  <c r="H9" i="8"/>
  <c r="G9" i="8"/>
  <c r="D22" i="5" s="1"/>
  <c r="F9" i="8"/>
  <c r="D15" i="5" s="1"/>
  <c r="E9" i="8"/>
  <c r="D8" i="5" s="1"/>
  <c r="C9" i="8"/>
  <c r="U8" i="8"/>
  <c r="S8" i="8"/>
  <c r="E21" i="5" s="1"/>
  <c r="R8" i="8"/>
  <c r="E14" i="5" s="1"/>
  <c r="P8" i="8"/>
  <c r="O8" i="8"/>
  <c r="N8" i="8"/>
  <c r="M8" i="8"/>
  <c r="L8" i="8"/>
  <c r="K8" i="8"/>
  <c r="J8" i="8"/>
  <c r="I8" i="8"/>
  <c r="H8" i="8"/>
  <c r="G8" i="8"/>
  <c r="D21" i="5" s="1"/>
  <c r="F8" i="8"/>
  <c r="D14" i="5" s="1"/>
  <c r="E8" i="8"/>
  <c r="D7" i="5" s="1"/>
  <c r="C8" i="8"/>
  <c r="U7" i="8"/>
  <c r="S7" i="8"/>
  <c r="R7" i="8"/>
  <c r="E13" i="5" s="1"/>
  <c r="P7" i="8"/>
  <c r="O7" i="8"/>
  <c r="N7" i="8"/>
  <c r="M7" i="8"/>
  <c r="L7" i="8"/>
  <c r="K7" i="8"/>
  <c r="J7" i="8"/>
  <c r="I7" i="8"/>
  <c r="G7" i="8"/>
  <c r="F7" i="8"/>
  <c r="D13" i="5" s="1"/>
  <c r="E7" i="8"/>
  <c r="D6" i="5" s="1"/>
  <c r="C7" i="8"/>
  <c r="U215" i="1"/>
  <c r="T215" i="1"/>
  <c r="R215" i="1"/>
  <c r="Q215" i="1"/>
  <c r="P215" i="1"/>
  <c r="O215" i="1"/>
  <c r="N215" i="1"/>
  <c r="M215" i="1"/>
  <c r="L215" i="1"/>
  <c r="K215" i="1"/>
  <c r="I215" i="1"/>
  <c r="H215" i="1"/>
  <c r="G215" i="1"/>
  <c r="E215" i="1"/>
  <c r="S214" i="1"/>
  <c r="V214" i="1" s="1"/>
  <c r="S53" i="1"/>
  <c r="V53" i="1" s="1"/>
  <c r="F53" i="1" s="1"/>
  <c r="S32" i="1"/>
  <c r="V32" i="1" s="1"/>
  <c r="J32" i="1"/>
  <c r="V31" i="1"/>
  <c r="J31" i="1"/>
  <c r="S30" i="1"/>
  <c r="V30" i="1" s="1"/>
  <c r="J30" i="1"/>
  <c r="S29" i="1"/>
  <c r="V29" i="1" s="1"/>
  <c r="J29" i="1"/>
  <c r="S28" i="1"/>
  <c r="V28" i="1" s="1"/>
  <c r="J28" i="1"/>
  <c r="S27" i="1"/>
  <c r="J27" i="1"/>
  <c r="S26" i="1"/>
  <c r="V26" i="1" s="1"/>
  <c r="J26" i="1"/>
  <c r="S25" i="1"/>
  <c r="V25" i="1" s="1"/>
  <c r="J25" i="1"/>
  <c r="S24" i="1"/>
  <c r="V24" i="1" s="1"/>
  <c r="J24" i="1"/>
  <c r="S23" i="1"/>
  <c r="V23" i="1" s="1"/>
  <c r="J23" i="1"/>
  <c r="S22" i="1"/>
  <c r="V22" i="1" s="1"/>
  <c r="J22" i="1"/>
  <c r="S21" i="1"/>
  <c r="V21" i="1" s="1"/>
  <c r="J21" i="1"/>
  <c r="S20" i="1"/>
  <c r="V20" i="1" s="1"/>
  <c r="J20" i="1"/>
  <c r="S19" i="1"/>
  <c r="J19" i="1"/>
  <c r="S18" i="1"/>
  <c r="V18" i="1" s="1"/>
  <c r="J18" i="1"/>
  <c r="S17" i="1"/>
  <c r="V17" i="1" s="1"/>
  <c r="J17" i="1"/>
  <c r="S16" i="1"/>
  <c r="J16" i="1"/>
  <c r="S15" i="1"/>
  <c r="V15" i="1" s="1"/>
  <c r="J15" i="1"/>
  <c r="S14" i="1"/>
  <c r="V14" i="1" s="1"/>
  <c r="J14" i="1"/>
  <c r="S13" i="1"/>
  <c r="V13" i="1" s="1"/>
  <c r="J13" i="1"/>
  <c r="S12" i="1"/>
  <c r="V12" i="1" s="1"/>
  <c r="J12" i="1"/>
  <c r="S11" i="1"/>
  <c r="V11" i="1" s="1"/>
  <c r="J11" i="1"/>
  <c r="S10" i="1"/>
  <c r="V10" i="1" s="1"/>
  <c r="J10" i="1"/>
  <c r="S9" i="1"/>
  <c r="V9" i="1" s="1"/>
  <c r="T9" i="8" s="1"/>
  <c r="J9" i="1"/>
  <c r="S8" i="1"/>
  <c r="Q8" i="8" s="1"/>
  <c r="E7" i="5" s="1"/>
  <c r="J8" i="1"/>
  <c r="S7" i="1"/>
  <c r="V7" i="1" s="1"/>
  <c r="J7" i="1"/>
  <c r="V27" i="1" l="1"/>
  <c r="K8" i="10"/>
  <c r="N8" i="10" s="1"/>
  <c r="F31" i="1"/>
  <c r="V16" i="1"/>
  <c r="K10" i="10"/>
  <c r="N10" i="10" s="1"/>
  <c r="V19" i="1"/>
  <c r="F19" i="1" s="1"/>
  <c r="K9" i="10"/>
  <c r="N9" i="10" s="1"/>
  <c r="F21" i="1"/>
  <c r="F23" i="1"/>
  <c r="F25" i="1"/>
  <c r="F27" i="1"/>
  <c r="E8" i="10" s="1"/>
  <c r="F29" i="1"/>
  <c r="F10" i="1"/>
  <c r="F12" i="1"/>
  <c r="F14" i="1"/>
  <c r="F16" i="1"/>
  <c r="F18" i="1"/>
  <c r="F214" i="1"/>
  <c r="Q9" i="8"/>
  <c r="E8" i="5" s="1"/>
  <c r="C8" i="5" s="1"/>
  <c r="F7" i="1"/>
  <c r="H7" i="8"/>
  <c r="H10" i="8" s="1"/>
  <c r="U10" i="8"/>
  <c r="K11" i="10"/>
  <c r="N11" i="10" s="1"/>
  <c r="L10" i="8"/>
  <c r="Q7" i="8"/>
  <c r="E6" i="5" s="1"/>
  <c r="F11" i="1"/>
  <c r="F13" i="1"/>
  <c r="F15" i="1"/>
  <c r="F17" i="1"/>
  <c r="F20" i="1"/>
  <c r="F22" i="1"/>
  <c r="F24" i="1"/>
  <c r="F26" i="1"/>
  <c r="F28" i="1"/>
  <c r="F30" i="1"/>
  <c r="F32" i="1"/>
  <c r="I10" i="8"/>
  <c r="M10" i="8"/>
  <c r="J10" i="8"/>
  <c r="F9" i="1"/>
  <c r="D9" i="8" s="1"/>
  <c r="N10" i="8"/>
  <c r="K10" i="8"/>
  <c r="O10" i="8"/>
  <c r="G10" i="8"/>
  <c r="S10" i="8"/>
  <c r="E20" i="5"/>
  <c r="E23" i="5" s="1"/>
  <c r="P10" i="8"/>
  <c r="D20" i="5"/>
  <c r="D23" i="5" s="1"/>
  <c r="C15" i="5"/>
  <c r="F10" i="8"/>
  <c r="C22" i="5"/>
  <c r="C21" i="5"/>
  <c r="E16" i="5"/>
  <c r="C14" i="5"/>
  <c r="R10" i="8"/>
  <c r="C13" i="5"/>
  <c r="C7" i="5"/>
  <c r="V8" i="1"/>
  <c r="T8" i="8" s="1"/>
  <c r="K12" i="10"/>
  <c r="J215" i="1"/>
  <c r="D9" i="5"/>
  <c r="E10" i="8"/>
  <c r="C10" i="8"/>
  <c r="C13" i="10"/>
  <c r="D9" i="10" s="1"/>
  <c r="I13" i="10"/>
  <c r="J13" i="10" s="1"/>
  <c r="D16" i="5"/>
  <c r="M13" i="10"/>
  <c r="S215" i="1"/>
  <c r="E10" i="10" l="1"/>
  <c r="E9" i="5"/>
  <c r="E25" i="5" s="1"/>
  <c r="C6" i="5"/>
  <c r="C9" i="5" s="1"/>
  <c r="Q10" i="8"/>
  <c r="F8" i="1"/>
  <c r="D8" i="8" s="1"/>
  <c r="T7" i="8"/>
  <c r="T10" i="8" s="1"/>
  <c r="E11" i="10"/>
  <c r="V215" i="1"/>
  <c r="C20" i="5"/>
  <c r="C23" i="5" s="1"/>
  <c r="C16" i="5"/>
  <c r="N12" i="10"/>
  <c r="K13" i="10"/>
  <c r="N13" i="10" s="1"/>
  <c r="D25" i="5"/>
  <c r="D7" i="10"/>
  <c r="D12" i="10"/>
  <c r="D11" i="10"/>
  <c r="D10" i="10"/>
  <c r="D8" i="10"/>
  <c r="D7" i="8" l="1"/>
  <c r="D10" i="8" s="1"/>
  <c r="E9" i="10"/>
  <c r="E12" i="10"/>
  <c r="F215" i="1"/>
  <c r="C25" i="5"/>
  <c r="D13" i="10"/>
  <c r="E13" i="10" l="1"/>
  <c r="F10" i="10" s="1"/>
  <c r="F12" i="10" l="1"/>
  <c r="F8" i="10"/>
  <c r="F11" i="10"/>
  <c r="F7" i="10"/>
  <c r="F9" i="10"/>
  <c r="F13" i="10" l="1"/>
</calcChain>
</file>

<file path=xl/sharedStrings.xml><?xml version="1.0" encoding="utf-8"?>
<sst xmlns="http://schemas.openxmlformats.org/spreadsheetml/2006/main" count="1934" uniqueCount="1096">
  <si>
    <t>Finansiranje iz ostalih izvora</t>
  </si>
  <si>
    <t>god. I</t>
  </si>
  <si>
    <t>god. II</t>
  </si>
  <si>
    <t>god. III</t>
  </si>
  <si>
    <t>ukupno (I+II+III)</t>
  </si>
  <si>
    <t>Kredit</t>
  </si>
  <si>
    <t>Ostalo</t>
  </si>
  <si>
    <t>Ukupni orijent. izdaci (do završetka projekta)</t>
  </si>
  <si>
    <t>Ukupni predviđeni izdaci  (za III godine)</t>
  </si>
  <si>
    <t xml:space="preserve">Sektor </t>
  </si>
  <si>
    <t>Ekonomski sektor</t>
  </si>
  <si>
    <t>Društveni sektor</t>
  </si>
  <si>
    <t>U K U P N O</t>
  </si>
  <si>
    <t>Napomena: Podaci u tabeli "Rekapitulacija" računaju se ispravno ukoliko su u pomoćnu kolonu "Plana Implementacije" pravilno unešene oznake sektora (na sljedeći način: ES, DS, SO).</t>
  </si>
  <si>
    <t>U K U P N O:</t>
  </si>
  <si>
    <t>Pregled po godinama</t>
  </si>
  <si>
    <t>Ukupno</t>
  </si>
  <si>
    <t>Ukupno I god.</t>
  </si>
  <si>
    <t>Ukupno II god.</t>
  </si>
  <si>
    <t>Ukupno III god.</t>
  </si>
  <si>
    <t>Entitet Kanton</t>
  </si>
  <si>
    <t>Država</t>
  </si>
  <si>
    <t>Javna poduzeca</t>
  </si>
  <si>
    <t>Privatni izvori</t>
  </si>
  <si>
    <t>IPA</t>
  </si>
  <si>
    <t>Donatori</t>
  </si>
  <si>
    <t>Pregled ostalih izvora po godinama</t>
  </si>
  <si>
    <t>5=9+21</t>
  </si>
  <si>
    <t>9=6+7+8</t>
  </si>
  <si>
    <t>21=18+19+20</t>
  </si>
  <si>
    <t>REKAPITULACIJA  PO SEKTORIMA (Plan Implementacije I + II + III god.)</t>
  </si>
  <si>
    <t>Rekapitulacija po godinama (Plan Implementacije I + II + III god.)</t>
  </si>
  <si>
    <t>Finansiranje iz budžeta JLS</t>
  </si>
  <si>
    <t>Sektor okoliša / zaštite životne sredine</t>
  </si>
  <si>
    <t>U K U P N O  (I + II + III)</t>
  </si>
  <si>
    <t>FORMULE NE TREBA BRISATI ILI PODATKE RUČNO UNOSITI U POLJA PREDVIĐENA ZA FORMULE !</t>
  </si>
  <si>
    <t>VAŽNE NAPOMENE !</t>
  </si>
  <si>
    <r>
      <t>Tabela "Plan 20</t>
    </r>
    <r>
      <rPr>
        <b/>
        <sz val="11"/>
        <color rgb="FFFF0000"/>
        <rFont val="Calibri"/>
        <family val="2"/>
        <scheme val="minor"/>
      </rPr>
      <t>xx</t>
    </r>
    <r>
      <rPr>
        <b/>
        <sz val="11"/>
        <rFont val="Calibri"/>
        <family val="2"/>
        <scheme val="minor"/>
      </rPr>
      <t xml:space="preserve"> - 20</t>
    </r>
    <r>
      <rPr>
        <b/>
        <sz val="11"/>
        <color rgb="FFFF0000"/>
        <rFont val="Calibri"/>
        <family val="2"/>
        <scheme val="minor"/>
      </rPr>
      <t>xx</t>
    </r>
    <r>
      <rPr>
        <b/>
        <sz val="11"/>
        <rFont val="Calibri"/>
        <family val="2"/>
        <scheme val="minor"/>
      </rPr>
      <t>":</t>
    </r>
  </si>
  <si>
    <r>
      <t>Nakon što se u tabelu "Plan 20</t>
    </r>
    <r>
      <rPr>
        <sz val="12"/>
        <color rgb="FFFF0000"/>
        <rFont val="Calibri"/>
        <family val="2"/>
        <scheme val="minor"/>
      </rPr>
      <t>xx</t>
    </r>
    <r>
      <rPr>
        <sz val="12"/>
        <rFont val="Calibri"/>
        <family val="2"/>
        <scheme val="minor"/>
      </rPr>
      <t>-20</t>
    </r>
    <r>
      <rPr>
        <sz val="12"/>
        <color rgb="FFFF0000"/>
        <rFont val="Calibri"/>
        <family val="2"/>
        <scheme val="minor"/>
      </rPr>
      <t>xx</t>
    </r>
    <r>
      <rPr>
        <sz val="12"/>
        <rFont val="Calibri"/>
        <family val="2"/>
        <scheme val="minor"/>
      </rPr>
      <t>" unesu novi redovi potrebno je u kolone 5, 9, 19, 21 (označene plavom bojom) kopirati relevantne formule za računanje zbira (</t>
    </r>
    <r>
      <rPr>
        <i/>
        <sz val="12"/>
        <rFont val="Calibri"/>
        <family val="2"/>
        <scheme val="minor"/>
      </rPr>
      <t>pozicioniranjem mišem na polje koje sadrži formulu koja se želi kopirati + Ctrl C te kopiranje u željeno polje + Ctrl V</t>
    </r>
    <r>
      <rPr>
        <sz val="12"/>
        <rFont val="Calibri"/>
        <family val="2"/>
        <scheme val="minor"/>
      </rPr>
      <t>).</t>
    </r>
  </si>
  <si>
    <t>18=Zbir 10-17</t>
  </si>
  <si>
    <t>Struktura ostalih izvora za I.god.</t>
  </si>
  <si>
    <t>Broj projekata</t>
  </si>
  <si>
    <t>Vrsta</t>
  </si>
  <si>
    <t>Projekti</t>
  </si>
  <si>
    <t>% od  svih</t>
  </si>
  <si>
    <t>Vrijednost</t>
  </si>
  <si>
    <t>% od  ukupno</t>
  </si>
  <si>
    <r>
      <t xml:space="preserve">REKAPITULACIJA PO </t>
    </r>
    <r>
      <rPr>
        <b/>
        <sz val="11"/>
        <color rgb="FFFF0000"/>
        <rFont val="Arial"/>
        <family val="2"/>
      </rPr>
      <t xml:space="preserve">IZVORIMA FINANSIRANJA </t>
    </r>
    <r>
      <rPr>
        <b/>
        <sz val="11"/>
        <rFont val="Arial"/>
        <family val="2"/>
      </rPr>
      <t xml:space="preserve"> (Plan Implementacije I + II + III god.)</t>
    </r>
  </si>
  <si>
    <t>Projekti koji se u potpunosti finansiraju iz budzeta JLS.</t>
  </si>
  <si>
    <r>
      <t>Da bi se kumulativni podaci u pomoćnim tabelama "Ukupno po sektorima", "Ukupno po godinama" i "Ukupno po A-E klasifikaciji " ispravno prikazali (ili izračunali) potrebno je da se u tabelu "Plan 20</t>
    </r>
    <r>
      <rPr>
        <sz val="12"/>
        <color rgb="FFFF0000"/>
        <rFont val="Calibri"/>
        <family val="2"/>
        <scheme val="minor"/>
      </rPr>
      <t>xx</t>
    </r>
    <r>
      <rPr>
        <sz val="12"/>
        <rFont val="Calibri"/>
        <family val="2"/>
        <scheme val="minor"/>
      </rPr>
      <t>-20</t>
    </r>
    <r>
      <rPr>
        <sz val="12"/>
        <color rgb="FFFF0000"/>
        <rFont val="Calibri"/>
        <family val="2"/>
        <scheme val="minor"/>
      </rPr>
      <t>xx</t>
    </r>
    <r>
      <rPr>
        <sz val="12"/>
        <rFont val="Calibri"/>
        <family val="2"/>
        <scheme val="minor"/>
      </rPr>
      <t>" unesu odgovarajuće oznake sektora (</t>
    </r>
    <r>
      <rPr>
        <i/>
        <sz val="12"/>
        <rFont val="Calibri"/>
        <family val="2"/>
        <scheme val="minor"/>
      </rPr>
      <t>na sljedeći način: ES, DS, SO</t>
    </r>
    <r>
      <rPr>
        <sz val="12"/>
        <rFont val="Calibri"/>
        <family val="2"/>
        <scheme val="minor"/>
      </rPr>
      <t>), oznake godina i oznake A-E klasifikacije.</t>
    </r>
  </si>
  <si>
    <r>
      <t>Kako bi se osiguralo da se formule u pomoćnim tabelama ne poremete ili slučajno obrišu ove tabele su zaštičene ("</t>
    </r>
    <r>
      <rPr>
        <i/>
        <sz val="12"/>
        <rFont val="Calibri"/>
        <family val="2"/>
        <scheme val="minor"/>
      </rPr>
      <t>zaključane"</t>
    </r>
    <r>
      <rPr>
        <sz val="12"/>
        <rFont val="Calibri"/>
        <family val="2"/>
        <scheme val="minor"/>
      </rPr>
      <t>). U slučaju potrebe za izmjenama možete kontaktirati terensku kancelariju ILDP projekta.</t>
    </r>
  </si>
  <si>
    <t>Napomena: Podaci u tabeli "Rekapitulacija" računaju se ispravno ukoliko su u pomoćnu kolonu "Plana Implementacije" pravilno unešene godine te oznake "A-E" klasifikacije, npr. "2015 (D)". Za projekte koji se u cijelosti finsiraju iz budzeta unosi se samo godina početka projekta a ne unosi se oznaka "A-E" klasifikacije.</t>
  </si>
  <si>
    <t>Sektor okoliša /zaštite životne sredine</t>
  </si>
  <si>
    <t>Svi grafikoni iz pomoćnih tabela mogu se kopirati (copy/paste metodom) u ostale dokumente pripremljene u MS Word-u, Power point-u ili Excelu.</t>
  </si>
  <si>
    <t>Kopiranje grafikona iz pomoćnih tabela u ostale dokumente</t>
  </si>
  <si>
    <t>Pomoćne tabele</t>
  </si>
  <si>
    <r>
      <rPr>
        <b/>
        <sz val="10.5"/>
        <rFont val="Calibri"/>
        <family val="2"/>
        <scheme val="minor"/>
      </rPr>
      <t>A-</t>
    </r>
    <r>
      <rPr>
        <sz val="10.5"/>
        <rFont val="Calibri"/>
        <family val="2"/>
        <scheme val="minor"/>
      </rPr>
      <t xml:space="preserve"> projekti za koje nema ideje od kuda bi se mogli finansirati;</t>
    </r>
  </si>
  <si>
    <r>
      <rPr>
        <b/>
        <sz val="10.5"/>
        <rFont val="Calibri"/>
        <family val="2"/>
        <scheme val="minor"/>
      </rPr>
      <t>B</t>
    </r>
    <r>
      <rPr>
        <sz val="10.5"/>
        <rFont val="Calibri"/>
        <family val="2"/>
        <scheme val="minor"/>
      </rPr>
      <t>- projekti za koje ima ideje ko bi mogao biti donator ali nije napravljen projektni prijedlog i nije aplicirano;</t>
    </r>
  </si>
  <si>
    <r>
      <rPr>
        <b/>
        <sz val="10.5"/>
        <rFont val="Calibri"/>
        <family val="2"/>
        <scheme val="minor"/>
      </rPr>
      <t>C</t>
    </r>
    <r>
      <rPr>
        <sz val="10.5"/>
        <rFont val="Calibri"/>
        <family val="2"/>
        <scheme val="minor"/>
      </rPr>
      <t>-projekti za koje ima ideja ko bi mogao biti donator i za koje je napravljen projektni prijedlog i aplicirano je ali nema nikakve povratne informacije;</t>
    </r>
  </si>
  <si>
    <r>
      <rPr>
        <b/>
        <sz val="10.5"/>
        <rFont val="Calibri"/>
        <family val="2"/>
        <scheme val="minor"/>
      </rPr>
      <t>D</t>
    </r>
    <r>
      <rPr>
        <sz val="10.5"/>
        <rFont val="Calibri"/>
        <family val="2"/>
        <scheme val="minor"/>
      </rPr>
      <t>- projekti za koje ima ideja ko bi mogao biti donator i za koje je napravljen projektni prijedlog i aplicirano je te je dobijena potvrdna povratna informacija o finansiranju;</t>
    </r>
  </si>
  <si>
    <r>
      <rPr>
        <b/>
        <sz val="10.5"/>
        <rFont val="Calibri"/>
        <family val="2"/>
        <scheme val="minor"/>
      </rPr>
      <t>E</t>
    </r>
    <r>
      <rPr>
        <sz val="10.5"/>
        <rFont val="Calibri"/>
        <family val="2"/>
        <scheme val="minor"/>
      </rPr>
      <t xml:space="preserve"> - projekti za koje je u pisanoj formi potvrđeno finansiranje i osigurana sredstva;</t>
    </r>
  </si>
  <si>
    <t xml:space="preserve">KLASIFIKACIJA PROJEKATA </t>
  </si>
  <si>
    <t>(koji su predviđeni za finansiranje dijelom ili u potpunosti iz eksternih izvora)</t>
  </si>
  <si>
    <r>
      <t>Ukoliko je broj redova (za projekte i mjere) nedovoljan u tabeli "Plan 20</t>
    </r>
    <r>
      <rPr>
        <sz val="12"/>
        <color rgb="FFFF0000"/>
        <rFont val="Calibri"/>
        <family val="2"/>
        <scheme val="minor"/>
      </rPr>
      <t>xx</t>
    </r>
    <r>
      <rPr>
        <sz val="12"/>
        <rFont val="Calibri"/>
        <family val="2"/>
        <scheme val="minor"/>
      </rPr>
      <t>-20</t>
    </r>
    <r>
      <rPr>
        <sz val="12"/>
        <color rgb="FFFF0000"/>
        <rFont val="Calibri"/>
        <family val="2"/>
        <scheme val="minor"/>
      </rPr>
      <t>xx</t>
    </r>
    <r>
      <rPr>
        <sz val="12"/>
        <rFont val="Calibri"/>
        <family val="2"/>
        <scheme val="minor"/>
      </rPr>
      <t>", željeni broj novih redova se unosi (</t>
    </r>
    <r>
      <rPr>
        <i/>
        <sz val="12"/>
        <rFont val="Calibri"/>
        <family val="2"/>
        <scheme val="minor"/>
      </rPr>
      <t>"Insert"</t>
    </r>
    <r>
      <rPr>
        <sz val="12"/>
        <rFont val="Calibri"/>
        <family val="2"/>
        <scheme val="minor"/>
      </rPr>
      <t>) tako što se pozicionira na pretposljednji red u tabeli (označen sivom bojom) te se unesu novi redovi  (</t>
    </r>
    <r>
      <rPr>
        <i/>
        <sz val="12"/>
        <rFont val="Calibri"/>
        <family val="2"/>
        <scheme val="minor"/>
      </rPr>
      <t>desni klik mišem + insert</t>
    </r>
    <r>
      <rPr>
        <sz val="12"/>
        <rFont val="Calibri"/>
        <family val="2"/>
        <scheme val="minor"/>
      </rPr>
      <t>). Unošenjem novih redova na ovaj način se osigurava "veza" tabele "Plan 20</t>
    </r>
    <r>
      <rPr>
        <sz val="12"/>
        <color rgb="FFFF0000"/>
        <rFont val="Calibri"/>
        <family val="2"/>
        <scheme val="minor"/>
      </rPr>
      <t>xx</t>
    </r>
    <r>
      <rPr>
        <sz val="12"/>
        <rFont val="Calibri"/>
        <family val="2"/>
        <scheme val="minor"/>
      </rPr>
      <t>-20</t>
    </r>
    <r>
      <rPr>
        <sz val="12"/>
        <color rgb="FFFF0000"/>
        <rFont val="Calibri"/>
        <family val="2"/>
        <scheme val="minor"/>
      </rPr>
      <t>xx</t>
    </r>
    <r>
      <rPr>
        <sz val="12"/>
        <rFont val="Calibri"/>
        <family val="2"/>
        <scheme val="minor"/>
      </rPr>
      <t>" i pomoćnih tabela "Ukupno po sektorima" i "Ukupno po godinama" te omogućava ispravan pregled kumulativnih podataka u pomoćnim tabelama.</t>
    </r>
  </si>
  <si>
    <r>
      <rPr>
        <sz val="9"/>
        <color rgb="FFFF0000"/>
        <rFont val="Calibri"/>
        <family val="2"/>
        <scheme val="minor"/>
      </rPr>
      <t>A</t>
    </r>
    <r>
      <rPr>
        <sz val="9"/>
        <color theme="1"/>
        <rFont val="Calibri"/>
        <family val="2"/>
        <scheme val="minor"/>
      </rPr>
      <t>-projekti za koje nema ideje od kuda bi se mogli finansirati;</t>
    </r>
  </si>
  <si>
    <r>
      <rPr>
        <sz val="9"/>
        <color rgb="FFFF0000"/>
        <rFont val="Calibri"/>
        <family val="2"/>
        <scheme val="minor"/>
      </rPr>
      <t>B-</t>
    </r>
    <r>
      <rPr>
        <sz val="9"/>
        <color theme="1"/>
        <rFont val="Calibri"/>
        <family val="2"/>
        <scheme val="minor"/>
      </rPr>
      <t>projekti za koje ima ideje ko bi mogao biti donator ali nije napravljen projektni prijedlog i nije aplicirano;</t>
    </r>
  </si>
  <si>
    <r>
      <rPr>
        <sz val="9"/>
        <color rgb="FFFF0000"/>
        <rFont val="Calibri"/>
        <family val="2"/>
        <scheme val="minor"/>
      </rPr>
      <t>C</t>
    </r>
    <r>
      <rPr>
        <sz val="9"/>
        <color theme="1"/>
        <rFont val="Calibri"/>
        <family val="2"/>
        <scheme val="minor"/>
      </rPr>
      <t>-projekti za koje ima ideja ko bi mogao biti donator, za koje je napravljen projektni prijedlog  i aplicirano je ali nema povratne informacije;</t>
    </r>
  </si>
  <si>
    <r>
      <rPr>
        <sz val="9"/>
        <color rgb="FFFF0000"/>
        <rFont val="Calibri"/>
        <family val="2"/>
        <scheme val="minor"/>
      </rPr>
      <t>D</t>
    </r>
    <r>
      <rPr>
        <sz val="9"/>
        <color theme="1"/>
        <rFont val="Calibri"/>
        <family val="2"/>
        <scheme val="minor"/>
      </rPr>
      <t>-projekti za koje ima ideja ko bi mogao biti donator, za koje je napravljen projektni prijedlog i aplicirano je te je dobivena povratna informacija o finansiranju;</t>
    </r>
  </si>
  <si>
    <r>
      <rPr>
        <sz val="9"/>
        <color rgb="FFFF0000"/>
        <rFont val="Calibri"/>
        <family val="2"/>
        <scheme val="minor"/>
      </rPr>
      <t>E</t>
    </r>
    <r>
      <rPr>
        <sz val="9"/>
        <color theme="1"/>
        <rFont val="Calibri"/>
        <family val="2"/>
        <scheme val="minor"/>
      </rPr>
      <t>-projekti za koje je u pisanoj formi potvrđeno finansiranje i osigurana sredstva.</t>
    </r>
  </si>
  <si>
    <r>
      <t>Град: Бања Лука</t>
    </r>
    <r>
      <rPr>
        <b/>
        <sz val="18"/>
        <color rgb="FFFF0000"/>
        <rFont val="Calibri"/>
        <family val="2"/>
        <scheme val="minor"/>
      </rPr>
      <t xml:space="preserve"> </t>
    </r>
  </si>
  <si>
    <t>План имплементације и индикативни финансијски оквир за 2018 -2020</t>
  </si>
  <si>
    <t xml:space="preserve">Веза са стратешким и сектрским цињем/ циљевима </t>
  </si>
  <si>
    <t>Пројекат/ мјера (вријеме трајања)</t>
  </si>
  <si>
    <t>Укупни исходи</t>
  </si>
  <si>
    <t>Укупни орјентац. Издаци  (до завршетка пројекта)</t>
  </si>
  <si>
    <t>Укупно предвиђени издаци (за 3 године)</t>
  </si>
  <si>
    <t>Финансирање из буџета ЈЛС</t>
  </si>
  <si>
    <t>Финансирање из осталих извора</t>
  </si>
  <si>
    <t>Носиоци импллементације</t>
  </si>
  <si>
    <t>Веза са буџетом и/или ознала екстерног извора финансирања</t>
  </si>
  <si>
    <t>Година почетка импл. И  A-E класификација</t>
  </si>
  <si>
    <t>Ознака сектора</t>
  </si>
  <si>
    <t>Преглед по годинама</t>
  </si>
  <si>
    <t>Структура осталлих извора за I.год.</t>
  </si>
  <si>
    <t>Преглед осталих извора по годинама</t>
  </si>
  <si>
    <t>год. I</t>
  </si>
  <si>
    <t>год. II</t>
  </si>
  <si>
    <t>год. III</t>
  </si>
  <si>
    <t>укупно (I+II+III)</t>
  </si>
  <si>
    <t>Кредит</t>
  </si>
  <si>
    <t>Ентитет  Кантон</t>
  </si>
  <si>
    <t>Држава</t>
  </si>
  <si>
    <t>Јавна подузећа</t>
  </si>
  <si>
    <t>Донатори</t>
  </si>
  <si>
    <t>Остало</t>
  </si>
  <si>
    <t>год I</t>
  </si>
  <si>
    <t>СЦ1/СЕЦ1.1</t>
  </si>
  <si>
    <t xml:space="preserve">Ажурирана база података на годишњем нивоу.
Израђени стандардни аналитички извјештаји сваке године (нпр. Економски профил Града, анализе привредних сектора са потенцијалима за развој, итд.)
</t>
  </si>
  <si>
    <t xml:space="preserve">Испуњени сви обавезни услови из  BFC сертификата и испуњено најмање 90% критеријума пои свим основама (континуирано).
Обновљен BFC сертификат у складу са прописаном динамиком и стандардом
</t>
  </si>
  <si>
    <t xml:space="preserve">До краја 2018. усвојен Програм постинвестиционе подршке инвеститорима.
Доступан сет услуга и подршке постојећим инвеститорима
</t>
  </si>
  <si>
    <t xml:space="preserve">Редовно ажуриран Водич за инвеститоре (на годишњем нивоу)
Редовно ажурирана интернет страница града (на дневном нивоу).
Инвестициона понуда града промовисана на најмање 2 међународна сајма или симпозијума
</t>
  </si>
  <si>
    <t xml:space="preserve">До краја 2021. године, рјешени имовинско-правни односи на најмање 3 парцеле у оквиру 3 зоне за инвестирање
1. Локација „Јелшинград“
2. Проширење пословне зоне „Рамићи-Бања Лука“
3. Локација „Вујиновићи – Запад“ 
</t>
  </si>
  <si>
    <t xml:space="preserve">До краја 2019. године мапиране све brownfield и greenfield локације са карактеристикама на подручју Града
Ажуриран попис пословних простора у власништву Града на годишњем нивоу.
Прикупљени подаци о локацијама у власништву приватних лица.
</t>
  </si>
  <si>
    <t>П. 1.1.2.5. Успостављање Развојно-едукативног центра (2018-2021.)</t>
  </si>
  <si>
    <t>СЦ1/СЕЦ1.2</t>
  </si>
  <si>
    <t>П. 1.2.1.1.  Израда секторске стратегије развоја МСП и предузетништва за петогодишњи период (2019.)</t>
  </si>
  <si>
    <t>До краја 2019. године израђена Секторска Стратегија за период 2020-2025. године</t>
  </si>
  <si>
    <t xml:space="preserve">Одржано најмање 2 састанка са секторским удружењима МСП и предузетника на годишњем нивоу
Представници удружења укључени у рад Савјета за економска питања и развој 
(Савјет за привреду)
</t>
  </si>
  <si>
    <t xml:space="preserve">До краја 2019. године успостављена база података која садржи податке о комуникацији са дијаспором, представништвима РС у иностранству и амбасадама </t>
  </si>
  <si>
    <t>М. 1.2.2.2. Успостављање локалних партнерстава за запошљавање (2018-2023.)</t>
  </si>
  <si>
    <t xml:space="preserve">Програм подстицаја се усваја на годишњем нивоу.
Ажурирање и иновирање Програма подстицаја у складу са потребама привреде на двогодишњем нивоу.
</t>
  </si>
  <si>
    <t xml:space="preserve">Дефинисана најмање три нове линије подстицаја у оквиру Програма подстицаја МСП намјењене женама. </t>
  </si>
  <si>
    <t xml:space="preserve">П. 1.2.3.2. Успостављање Центра  за преквалификацију и доквалификацију 
(2019)
</t>
  </si>
  <si>
    <t>Одржано најмање 5 радионица годишње за МСП и предузетникe</t>
  </si>
  <si>
    <t xml:space="preserve">До краја 2018. године јасно дефинисана и ојачана улога и капацитет ИЦБЛ-а за  имплементацију пројеката у развоју конкурентности, иновативности и извозне оријентације start-up предузећа, МСП и предузетника.
Запослени у ИЦБЛ прошли најмање 3 обуке годишње.
</t>
  </si>
  <si>
    <t>СЦ1/СЕЦ1.3</t>
  </si>
  <si>
    <t>П. 1.3.1.2. Израда Стратегије руралног развоја за петогодишњи период  (2019)</t>
  </si>
  <si>
    <t>До краја 2019. године израђена Стратегија руралног развоја града Бања Лука.</t>
  </si>
  <si>
    <t>СЦ1/СЕЦ1.4</t>
  </si>
  <si>
    <t>До краја 2019. године, израђена нова Стратегија развоја туризма за период 2020-2025.</t>
  </si>
  <si>
    <t xml:space="preserve">Од 2019.г  успостављен  догађај и манфиестција обиљежавања Свјетског дана туризма 
Организована најмање једна едукативна радионица годишње  
Организоване најмање 2 еко-туристичке акције и/или кампање годишње  
</t>
  </si>
  <si>
    <t>Континуирано одржавање Конференције (на годишњем нивоу)</t>
  </si>
  <si>
    <t>До краја 2019. године успостављен мониторинг пословања субјеката у туризму.</t>
  </si>
  <si>
    <t>М. 1.4.2.2. Развој понуде смјештајних капацитета на територији града Бања Лука (2019-2022.)</t>
  </si>
  <si>
    <t xml:space="preserve">Израда студија изводљивости за приоритетне зоне.
Урађено туристичко зонирање за 5 локација: Делибашино село, Мањача, Поткозарје, „Зелена потковица“ и Крупа на Врбасу).
</t>
  </si>
  <si>
    <t>СЦ4/СЕЦ4.1</t>
  </si>
  <si>
    <t>СЦ4/СЕЦ4.2</t>
  </si>
  <si>
    <t>СЦ4/СЕЦ4.3</t>
  </si>
  <si>
    <t>П. 4.3.2.2. Ревитализација и реконструкција тврђаве „Кастел“ (2018-2023)</t>
  </si>
  <si>
    <t>П. 4.3.2.3.  Израда Програма ревитализације  културног наслијеђа и тврђава на територији Града (2019-2022.)</t>
  </si>
  <si>
    <t>СЦ4/СЕЦ4.4</t>
  </si>
  <si>
    <t xml:space="preserve">П. 4.4.1.1. Развој и унапређење вредновања спортских резултата  
(2018-2019.)
</t>
  </si>
  <si>
    <t xml:space="preserve">М. 4.4.3.2. Мале олимпијске игре у Републици  Српској 
(2018-2023.)
</t>
  </si>
  <si>
    <t>СЦ4/СЕЦ4.5</t>
  </si>
  <si>
    <t xml:space="preserve">П. 4.5.1.1.  Успостављање институционалних капацитета за активно укључивање представника јавног, приватног и сектора цивилног друштва у питањима од значаја за унапријеђење бјезбедности у граду 
(2018-2020.)
</t>
  </si>
  <si>
    <t>СЦ2/СЕЦ2.1</t>
  </si>
  <si>
    <t>П.2.1.2.1. Израда интероперабилног модела за размјену података за потребе Одјељења за инспекцијске послове (2019-2020.)</t>
  </si>
  <si>
    <t>П. 2.1.3.3. Увођење јединственог система фактурисања и праћења наплате прихода по актима надлежних организационих јединица Градске управе (2018-2020.)</t>
  </si>
  <si>
    <t>П. 2.1.4.1 Израда Урбанистичког плана града за период од 20 година (2018-2020.)</t>
  </si>
  <si>
    <t>П. 2.1.4.2 Израда Студије о намјени зона/дистрикта у граду (2020-2021.)</t>
  </si>
  <si>
    <t>СЦ2/СЕЦ2.2</t>
  </si>
  <si>
    <t>СЦ3/СЕЦ3.1</t>
  </si>
  <si>
    <t>СЦ3/СЕЦ3.2</t>
  </si>
  <si>
    <t>СЦ3/СЕЦ3.3</t>
  </si>
  <si>
    <t>Реализоване најмање 3 обуке за запослене на годишњем нивоу у области заштите животне средине.</t>
  </si>
  <si>
    <t xml:space="preserve">П. 3.2.1.2. Унапређење постојећег система прикупљања комуналног отпада у урбаном и руралном подручју 
(2018-2023.)
</t>
  </si>
  <si>
    <t>Реализована најмање 1 кампања на годишњем нивоу у сарадњи са невладиним сектором</t>
  </si>
  <si>
    <t>Финансирани и реализовани пројекти у најмање 3 образовне установе на годишњем нивоу, у сарадњи са невладиним сектором</t>
  </si>
  <si>
    <t>П 3.2.2.1. Пројекат II фаза изградње Регионалне санитарне депоније Рамићи (2018-2023.)</t>
  </si>
  <si>
    <t xml:space="preserve">До 2023. године, изграђена друга санитарна касета на депонији Рамићи. 
До 2023. године, изграђени системи за дегасификацију, завршни покров и пејзажно уређење површине на првој санитарној касети.
</t>
  </si>
  <si>
    <t>СЦ3/СЕЦ3.4</t>
  </si>
  <si>
    <t xml:space="preserve">Мониторинг аерозагађења обавља се континуирано, најмање једном дневно.
Успостављено 3 нове мјерне станице на територији урбаног језгра.
</t>
  </si>
  <si>
    <t>СЦ3/СЕЦ3.5</t>
  </si>
  <si>
    <t>СЦ3/СЕЦ3.6</t>
  </si>
  <si>
    <t>Реализован најмање 1 пројекат/кампања на годишњем нивоу, у сарадњи са невладиним сектором</t>
  </si>
  <si>
    <t>СЦ3/СЕЦ3.7</t>
  </si>
  <si>
    <t xml:space="preserve">П. 3.7.1.7. Израда Плана комуникације у условима природних и других непогода и ванредним ситуацијама
(2019)
</t>
  </si>
  <si>
    <t>П. 3.7.2.1 Унапријеђени организациони капацитети и људски ресурси у области цивилне и противпожарне заштите (2018-2019)</t>
  </si>
  <si>
    <t>Активност се реализује по потреби с обзиром да се за припаднике и учешће у структурама ЦЗ бирају већ радно способна лица</t>
  </si>
  <si>
    <t xml:space="preserve">До краја 2019. године, урађена Анализа институционалног оквира у области ЛЕР-а са мјерама и начином њихове реализације
Запослени у Градској администрацији на пословима ЛЕР-а учествовали у најмање 2 обуке на годишњем нивоу у овој области
</t>
  </si>
  <si>
    <t>П. 1.2.4.3. Успостављање зоне за развој ИТ и креативне индустрије (2019-2021.)</t>
  </si>
  <si>
    <t>П. 3.2.1.6. Планирање акција, образовање, васпитање и формирање свијести о потреби селективног одлагања отпада у образовним установама (2019-2023.)</t>
  </si>
  <si>
    <t>Центар за развој пољопривреде и села</t>
  </si>
  <si>
    <t>Одјељење за просторно уређење</t>
  </si>
  <si>
    <t xml:space="preserve">Одјељење за комуналне послове </t>
  </si>
  <si>
    <t>Одјељење за саобраћај и путеве</t>
  </si>
  <si>
    <t>Одјељење за комуналне полслове</t>
  </si>
  <si>
    <t xml:space="preserve">Одјељење за привреду
Одјељење за комуналне послове
</t>
  </si>
  <si>
    <t>Одјељење за комуналне послове</t>
  </si>
  <si>
    <t xml:space="preserve">Одсјек за послове цивилне заштите и професионалне територијалне ватрогасне јединице </t>
  </si>
  <si>
    <t>Одјељење за локални економски развој и стратешко планирање</t>
  </si>
  <si>
    <t>Градска развојна агенција/ Одјељење за привреду</t>
  </si>
  <si>
    <t>Градска развојна агенција</t>
  </si>
  <si>
    <t>Градска развојна агенција/ Кабинет градоначелника, Одјељење за локални економски развој</t>
  </si>
  <si>
    <t>Одјељење за борачко-инвалидску заштиту</t>
  </si>
  <si>
    <t>Градска развојна агенција Бања Лука</t>
  </si>
  <si>
    <t xml:space="preserve">Центар за развој пољопривреде и села </t>
  </si>
  <si>
    <t>Центар за развој пољопривреде и села и Градска развојна агенција</t>
  </si>
  <si>
    <t xml:space="preserve">Туристичка организација града Бања Лука </t>
  </si>
  <si>
    <t>П. 1.4.1.2. Израда нове Стратегија развоја туризма Града за период 2020-2025 (2019)</t>
  </si>
  <si>
    <t>Одјљење за културу, туризам и социјалну политику</t>
  </si>
  <si>
    <t xml:space="preserve">Туристичка организација Града Бања Лука </t>
  </si>
  <si>
    <t xml:space="preserve">Центар за развој пољопривреде и села,
Градска развојна агенција, Туристика организација града Бања Лука, Градска управа
</t>
  </si>
  <si>
    <t xml:space="preserve">Одјељење за просторно уређење
Одјељење за инспекцијске послове
</t>
  </si>
  <si>
    <t>Одјељење за културу, туризам и социјалну политику  у сарадњи са Одјељењем за комуналне послове и ЈУ „Центар за социјални рад“</t>
  </si>
  <si>
    <t>ЈУ „Центар за социјални рад“</t>
  </si>
  <si>
    <t>Одсјек за развој локалне самоуправе и управљање кадровима, Одјељење за локални економски развој и стратешко планирање</t>
  </si>
  <si>
    <t>Oдјељење за привреду</t>
  </si>
  <si>
    <t>Одјељење за локални економски развој и стратешко планирање, Градска развојна агенција Бања Лука</t>
  </si>
  <si>
    <t>Одјељење за привреду</t>
  </si>
  <si>
    <t>Одјељење за привреду; Одјељење за културу, туризам и социјалну политику</t>
  </si>
  <si>
    <t>Приватни извори</t>
  </si>
  <si>
    <t xml:space="preserve">Центар за развој пољопривреде и села
Одјељење за привреду
</t>
  </si>
  <si>
    <t>Кабинет градоначелника и Одјељење за локални економски развој и стратешко планирање</t>
  </si>
  <si>
    <t>Одјељење за комуналне послове, ЈП „Шуме РС“</t>
  </si>
  <si>
    <t xml:space="preserve">Градоначелник Града Бања Лука
Предсједник Скупштине Града Бања Лука
</t>
  </si>
  <si>
    <t>Влада РС – Министарство унутрашњих послова и Град Бања Лука</t>
  </si>
  <si>
    <t xml:space="preserve">Центар за развој пољопривреде и села
Одјељење за инспекцијске послове Бања Лука
</t>
  </si>
  <si>
    <t xml:space="preserve">Oдсjeк зa сaрaдњу сa грaђaнимa-Кaнцeлaриja зa грaђaнe </t>
  </si>
  <si>
    <t>Одјељење за комуналне послове, Одсјек за информатику</t>
  </si>
  <si>
    <t>Одјељење за комуналне послове и ЗЕВ</t>
  </si>
  <si>
    <t>Општинско одељење/служба одговорна за праћење</t>
  </si>
  <si>
    <t>Одјељење за привреду, Градска развојна агенција, Центар за развој пољопривреде и села</t>
  </si>
  <si>
    <t>Одјељење за привреду, Одјељење за локални економски развој и стратешко планирање</t>
  </si>
  <si>
    <t>2019 (C)</t>
  </si>
  <si>
    <t>Пројекат не захтјева трошкове.</t>
  </si>
  <si>
    <t>Кабинет градоначелника, Одјељење за локални економски развој</t>
  </si>
  <si>
    <t>2018 (D)</t>
  </si>
  <si>
    <t>Градска развојна агенција Бања Лука/Одјељење за привреду</t>
  </si>
  <si>
    <t xml:space="preserve">Одјељење за привреду
Одјељење за образовање, здравство, омладину и спорт </t>
  </si>
  <si>
    <t xml:space="preserve">Одржан најмање 1 сајам занимања и 1 сајам запошљавања годишње
Развој предузетништва у школама (посјете ученика предзећима, помоћ привредника у извођењу практичне наставе и секција које развијају предузетничке способности дјеце).
До краја 2022. године основана најмање 2 hub-а и 2 coworking простора за нова занимања
</t>
  </si>
  <si>
    <t>Градска развојна агенција/Одјељење за локални економски развој и стратешко планирање</t>
  </si>
  <si>
    <t>Градска развојна агенција, Одјељење за привреду</t>
  </si>
  <si>
    <t>Одјељење за привреду, Одјељење за културу, туризам и социјалну политику, Одјељење за комуналне послове</t>
  </si>
  <si>
    <t xml:space="preserve">Иновацииони центар Бања Лука
</t>
  </si>
  <si>
    <t xml:space="preserve">Иновацииони центар Бања Лука,Одјељење за локални економски развој и стратешко планирање </t>
  </si>
  <si>
    <t xml:space="preserve">Туристичка организација града Бања Лука, Одјељење за културу, туризам и социјалну политику </t>
  </si>
  <si>
    <t>Туристичка организација града Бања Лука</t>
  </si>
  <si>
    <t>ТОБЛ, Одјељење за културу, туризам и социјалнну политику</t>
  </si>
  <si>
    <t>Одјељење за културу, туризам и социјалну политику, Одјељење за инспекцијске послове</t>
  </si>
  <si>
    <t>Одјељење за културу, туризам и социјалну политику, Одјељење за комуналне послове</t>
  </si>
  <si>
    <t>Центар за развој пољопривреде и села
Одјељење за привреду</t>
  </si>
  <si>
    <t>Центар за развој пољопривреде и села, Одјељење за привреду</t>
  </si>
  <si>
    <t>Центар за развој пољопривреде и села/Одјељење за привреду</t>
  </si>
  <si>
    <t>Дефинисан програм расподјеле и додјела средстава прикупљених од накнада за претварање пољ. земљишта у непољ.сврхе на годишњем нивоу.</t>
  </si>
  <si>
    <t>2019 (D)</t>
  </si>
  <si>
    <t>Мјера не захтјева трошкове.</t>
  </si>
  <si>
    <t>Градска развојна агенција/Одјељење за привреду</t>
  </si>
  <si>
    <t>ЈУ Раднички универзитет, Градска управа града Бања Лука, Одјељење за образовање, здравство, омладину и спорт</t>
  </si>
  <si>
    <t>Одјељење за борачко-инвалидску заштиту/Одјељење за културу, туризам и социјалну политику, Одјељење за привреду</t>
  </si>
  <si>
    <t xml:space="preserve">Одјељење за привреду, Градска развојна агенција,
Одјељење за образовање, здравство, омладину и спорт </t>
  </si>
  <si>
    <t>Центар за развој пољопривреде и села и Градска развојна агенција, Oдјељење за привреду</t>
  </si>
  <si>
    <t>Пројекат не захтијева трошкове.</t>
  </si>
  <si>
    <t>Кабинет градоначелника</t>
  </si>
  <si>
    <t>Одјељење за културу, туризам и социјалну политику, ТОБЛ</t>
  </si>
  <si>
    <t>Одјељење за образовање, здравство, омладину и спорт</t>
  </si>
  <si>
    <t>Одјељење за привреду, Центар за развој пољопривреде и села</t>
  </si>
  <si>
    <t>Одјељење за образовање здравство, омладину и спорт/Одјељење за културу, туризам и социјалну политику</t>
  </si>
  <si>
    <t xml:space="preserve">Одјељење за привреду. </t>
  </si>
  <si>
    <t>Вриједност пројекат садржана у П.1.2.2.1.</t>
  </si>
  <si>
    <t>Одјељење за комуналне послове, Туристичка организација града</t>
  </si>
  <si>
    <t>Центар за развој пољопривреде и села, Градска развојна агенција, Туристичка организација града Бања Лука, Одјељење за комуналне послове</t>
  </si>
  <si>
    <t>Одјељење за културу, туризам и социјалну политику, Туристичка организација града</t>
  </si>
  <si>
    <t>Одјељење за просторно уређење, Туристичка организација града Бањалуке, Одјељење за културу, туризам и социјалну политику, Одјељење за привреду, Градски архитекта.</t>
  </si>
  <si>
    <t>2018 (E)</t>
  </si>
  <si>
    <t>Одјељење за културу, туризам и социјалну политику, Одјеље за комуналне послове, ТОБЛ</t>
  </si>
  <si>
    <t>Одјељење за културу, туризам и социјалну политику</t>
  </si>
  <si>
    <t>Одјељење за културу, туризам и социјалну политику, Одјеље за комуналне послове</t>
  </si>
  <si>
    <t xml:space="preserve">П. 1.4.2.8. Изградња парка љубави Сафикада 
(2019-2020.)
</t>
  </si>
  <si>
    <t>До краја 2020. године, изграђен парк љубави Сафикада.</t>
  </si>
  <si>
    <t>Одјељење за културу, туризам и социјалну политику, Одјеље за комуналне послове, Одјељење за саобраћај и путеве,ТОБЛ</t>
  </si>
  <si>
    <t>Одјељење за културу, туризам и социјалну политику, Одјељење ЛЕР и стратешко планирање</t>
  </si>
  <si>
    <t>Одјељење за комуналне послове, Одјељење за локални економски развој и стратешко планирање, Одјељење за образовање, здравство, омладину и спорт</t>
  </si>
  <si>
    <t>Одјељење за комуналне послове, Одјељење за образовање, здравство, омладину и спорт</t>
  </si>
  <si>
    <t>Градска развојна агенција Бања Лука, Одјељење за образовање, здравство, омладину и спорт</t>
  </si>
  <si>
    <t xml:space="preserve"> Одјељење за образовање, здравство, омладину и спорт</t>
  </si>
  <si>
    <t>Одјељење за образовање, здравство, омладину и спорт, Одјељење за комуналне послове</t>
  </si>
  <si>
    <t>Одјељење за образовање, здравство, омладину и спорт, Одјељење за културу, туризам и социјалну политику</t>
  </si>
  <si>
    <t>Одјељење за комуналне послове, Одјељење за културу, туризам и социјалну политику</t>
  </si>
  <si>
    <t>Одјељење за образовање, здрваство, омладину и спорт, Одјељење за комуналне послове</t>
  </si>
  <si>
    <t>Одјељење за образовање, здрваство, омладину и спорт</t>
  </si>
  <si>
    <t>Одјељење за образовање, здрваство, омладину и спорт,ЈЗУ Дом здравља</t>
  </si>
  <si>
    <t>Одјељење за културу, туризам и социјалну политику, Фондација ЕПК</t>
  </si>
  <si>
    <t>Одјељење за културу, туризам и социјалну политику, Фондација ЕПК, Oдјељење за комуналне послове</t>
  </si>
  <si>
    <t>2018 (C)</t>
  </si>
  <si>
    <t xml:space="preserve">Туристичка организација Града Бања Лука, 
Градска развојна агенција,
Центар за развој села и пољопривреде 
Бања Лука
</t>
  </si>
  <si>
    <t>Одјељење за културу, туризам и социјалнну политику</t>
  </si>
  <si>
    <t>Одјељење за културу, туризам и социјалну политику, Фондација „ЕПК Бања Лука“ 2024</t>
  </si>
  <si>
    <t>Одјељење за културу, туризам и социјалну политику, Фондација „ЕПК Бања Лука“ 2025</t>
  </si>
  <si>
    <t>Влада РС</t>
  </si>
  <si>
    <t>Одјељење за културу, туризам и социјалну политику, КЦ „Бански двор“, Одјељење за комуналне послове</t>
  </si>
  <si>
    <t>Одјељење за културу, туризам и социјалнну политику, Фондација ЕПК</t>
  </si>
  <si>
    <t>Одјељење за комуналне послове, Одјељење за општу управу</t>
  </si>
  <si>
    <t xml:space="preserve">Одјељење за комуналне послове, Одјељење за локални економски развој и стратешко планирање </t>
  </si>
  <si>
    <t>Одјељење за локални економски развој и стратешко планирање, Oдјељење за културу, туризам и социјалну политику</t>
  </si>
  <si>
    <t>П. 4.2.2.5. Развој услуге дневног збрињавања за одрасла лица са сметњама у развоју (2018-2023.)</t>
  </si>
  <si>
    <t>Вриједност пројекта финансијски обухваћена у пројекту П. 1.4.1.6</t>
  </si>
  <si>
    <t>Приватни инвеститор</t>
  </si>
  <si>
    <t>Приватни капитал</t>
  </si>
  <si>
    <t>Град Бања Лука, Одјељење за комуналне послове</t>
  </si>
  <si>
    <t>TOBL</t>
  </si>
  <si>
    <t>Одјељење за привреду: 414 100 - Субвенција за повећање продуктивности и конкурентности привредника и предузетника</t>
  </si>
  <si>
    <t xml:space="preserve">До краја 2019. године креиран програм потицаја за формирање друштвених (социјалних) предузећа.
Реализовано најмање 4 пројекта у сарадњи са цивилним сектором у области подршке промоцији развоја друштвеног предузетништва.
</t>
  </si>
  <si>
    <t>Градска развојна агенција  412 700- Расходи за стручне услуге</t>
  </si>
  <si>
    <t xml:space="preserve">Дефинисани подстицаји у оквиру Програма подстицаја за МСП и предузетнике на годишњем нивоу
Дефинисани подстицаји за развој start-up предузећа.
</t>
  </si>
  <si>
    <t>Тим за комуникације</t>
  </si>
  <si>
    <t>Одјељење за културу, туризам и социјалну политику, Фондација ЕПК 2024</t>
  </si>
  <si>
    <t>П. 2.2.3.1. Увођење једношалтерског система издавања грађевинских дозвола  (2018-2022)</t>
  </si>
  <si>
    <t>Oдјељење за просторно уређење</t>
  </si>
  <si>
    <t>Одјељење за образовање, здравство, омладину и спорт, Oдјељење за комуналне послове</t>
  </si>
  <si>
    <t xml:space="preserve"> Одјељење за саобраћај и путеве</t>
  </si>
  <si>
    <t>П. 4.5.2.1. Постављање видео надзора на јавним мјестима (2018-2021.)</t>
  </si>
  <si>
    <t xml:space="preserve">Центар за развој пољопривреде и села
</t>
  </si>
  <si>
    <t>Одјељење за образовање, здравство, омладину и спорт 4152-Текући грант "Пројекат Еврпоски град спорта", 4872-Трансфер ентитету "Пројекат Европски град спорта"</t>
  </si>
  <si>
    <t>Унапређен програм подршке за инвеститоре на годишњем нивоу
Јасно дефинисане мјере са фокусом на производно -прерађивачку дјелатност.
Развијен и примјењен систем праћења резултата програма.</t>
  </si>
  <si>
    <t>Одјељење за борачко-инвалидску заштиту,  415 200 - Текући грантови за пројекте и програме борачких организација
Одјељење за културу, туризам и соц. политику - 4152 Текући грант за удружења грађана-пројектне и друге активн.</t>
  </si>
  <si>
    <t>До 2019. организационо и кадровско јачање ТОБЛ-а (запослени у туристичкој организацији прошли најмање 2 обуке годишње)
Набављена опрема за потребе рада ТОБЛ-а на годишњем нивоу.
До краја 2019. године, побољшани садржаји на интернет страници ТОБЛ-а и уведене најмање 2 апликације у функцији развоја туризма.</t>
  </si>
  <si>
    <t>Изграђени објекти (надстрешница, ладаре, роштиљска мјеста и др.)
Изграђена инфраструктура (вода, струја, канализација, расвјета)
Набављена комплетна  опрема (клупе, столови, контејнери, корпе и др.).</t>
  </si>
  <si>
    <t>Изграђен видиковац у туристичком комплексу Бањ брдо и др.
Изграђене шетачке руте (12 серпентина), рекреативне површине, игралишта и др.
Успостављена жичара или возић/бус у до туристичког комплекса Бањ брдо.</t>
  </si>
  <si>
    <t>Одсјек за информатику</t>
  </si>
  <si>
    <t>Одсјек за информатику, Одјељење за општу управу</t>
  </si>
  <si>
    <t>Одсјек за информатику 5117 Издаци за нематеријалну проиведену имовину</t>
  </si>
  <si>
    <t>Одјељење за локални економски развој</t>
  </si>
  <si>
    <t>Одсјек за информатику, Одјељење за инспекцијске послове</t>
  </si>
  <si>
    <t>Одсјек за информатику, Одјељење за инсепкцијске послове</t>
  </si>
  <si>
    <t>Одјељење за финансије</t>
  </si>
  <si>
    <t>Одјељење за финансије, Одјељење за локални економски развој, одјељења и одсјеци Градске управе Града који у својој надлежности имају наплату и контролу поједних врста непореских прихода</t>
  </si>
  <si>
    <t>Одјељење за ЛЕР и стратешко планирање</t>
  </si>
  <si>
    <t xml:space="preserve">Одјељење за просторно уређење
</t>
  </si>
  <si>
    <t>2020 (C)</t>
  </si>
  <si>
    <t>Одсјек за информатику, Oдјељење за образовање, здравство, омладину и спорт, Одјељење за културу, туризам и социјалну политику</t>
  </si>
  <si>
    <t xml:space="preserve">Одсјек за информатику, </t>
  </si>
  <si>
    <t>Тим за припрему пројекта информационог система за јединствено праћење и увезивање прихода, расхода и јавних набавки, Одјељење за финансије, одјељења и одсјеци Градске управе и спољни буџетски корисници</t>
  </si>
  <si>
    <t>Остала буџетска потрошња - 4131 Расходи по основу ХоВ; 6211-Издаци за отплату главникце на ХоВ (изузев акција)</t>
  </si>
  <si>
    <t>Одјељење за комуналне послове, 5111-Издаци за изградњу кабаловске канализације</t>
  </si>
  <si>
    <t>Одјељење за борачко-инв. заштиту 416 100 - средства за стамбено збрињавање бораца, породица погинулих бораца и РВИ</t>
  </si>
  <si>
    <t>Одјељење за борачко-инв. заштитиу - 416 100  Средства за лијечење и рехабилитацију</t>
  </si>
  <si>
    <t>П. 4.5.2.3. Интерактивни центар – Азил за псе 
(2019-2022 .)</t>
  </si>
  <si>
    <t>Тим за комуникацију, Одјељење за комуналне послове</t>
  </si>
  <si>
    <t>П. 3.1.1.3. Израда комуникацијске стратегије о заштити животне средине и Green City концепту (2019-2022)</t>
  </si>
  <si>
    <t xml:space="preserve">
Одјељење за комуналне послове
</t>
  </si>
  <si>
    <t xml:space="preserve">Одјељење за комуналне послове, Одјељење за образовање, здравство, омладину и спорт
</t>
  </si>
  <si>
    <t xml:space="preserve">ЈП“ДЕП-ОТ“ 
</t>
  </si>
  <si>
    <t xml:space="preserve">ЈП“ДЕП-ОТ“ , Свјетска банка
</t>
  </si>
  <si>
    <t xml:space="preserve">
Одјељење за комуналне послове,ЈП“ДЕП-ОТ“ 
</t>
  </si>
  <si>
    <t xml:space="preserve">ЈП“ДЕП-ОТ“ д.о.о. /  Фонд за заштиту животне средине и енергетску ефикасност РС 
</t>
  </si>
  <si>
    <t xml:space="preserve">Водовод а.д. Бањалука
</t>
  </si>
  <si>
    <t xml:space="preserve">Водовод а.д. Бањалука 
</t>
  </si>
  <si>
    <t xml:space="preserve">Водовод а.д. Бањалука, Одјељење за комуналне послове
</t>
  </si>
  <si>
    <t xml:space="preserve">Одјељење за комуналне полслове </t>
  </si>
  <si>
    <t xml:space="preserve">Одјељење за комуналне послове, Oдјељење за просторно уређење
</t>
  </si>
  <si>
    <t xml:space="preserve">Одјељење за саобраћај и путеве,
Одјељење за просторно планирање 
</t>
  </si>
  <si>
    <t>Одјељење за комуналне послове, Служба за заједничке послове</t>
  </si>
  <si>
    <t>Служба за заједничке послове</t>
  </si>
  <si>
    <t xml:space="preserve">П.3.5.1.3. Изградња Источног транзита 
(2018-2019.)
</t>
  </si>
  <si>
    <t>Одјељење за саобраћај и путеве, Одјељење за комуналне полслове</t>
  </si>
  <si>
    <t xml:space="preserve">Одјељење за комуналне полслове
</t>
  </si>
  <si>
    <t>Одјељење за просторно уређење, Одјељење за комуналне послове</t>
  </si>
  <si>
    <t>Савјет за просторно уређење и проф. др Миленко Станковић, Кабинет градоначелника</t>
  </si>
  <si>
    <t>Одсјек за послове цивилне заштите и професионалне територијалне ватрогасне јединице</t>
  </si>
  <si>
    <t>П. 3.7.1.2. Доградња система за обавјештавање и узбуњивање грађана о надолазећој опасности на подручју Града Бања Лука (2019-2020.)</t>
  </si>
  <si>
    <t xml:space="preserve">Одјељење за комуналне послове,
ЈУ „Воде РС“
</t>
  </si>
  <si>
    <t xml:space="preserve">Одјељење за комуналне послове
</t>
  </si>
  <si>
    <t>Одјељење за комуналне послове, Одсјек за послове ЦЗ и ПТВЈ</t>
  </si>
  <si>
    <t>Одсјек за послове цивилне заштите и професионалне територијалне ватрогасне јединице, Одсјек за развој локалне самоуправе и управљање кадрова</t>
  </si>
  <si>
    <t>П. 3.7.2.3. Изградња монтажно-демонтажног објекта намјене магацински простор и центра за обуку за потребе Цивилне заштите и ПТВЈ (2018-2020.)</t>
  </si>
  <si>
    <t>Градска развојна агенција, 4127-Расходи за стр. Услуге, 4129 - Остали некласификовани расходи; ПЈ Градоначелник 4126 Расходи за путовање и смјештај</t>
  </si>
  <si>
    <t>Одјељење за привреду: 4141 - Субвенција за повећ. продуктивности и конкурентности привредника и предузетника</t>
  </si>
  <si>
    <t>Градска развојна агенција - 415 200 Суфинанисрање пројеката од интереса за Град, ЕУ, ИЛО, Швајцарска Амабсада, USAID, UNDP и др.</t>
  </si>
  <si>
    <t>Одјељење за борачко-инвалидску заштиту/ Одјељење за културу, туризам и социјалну политику</t>
  </si>
  <si>
    <t>ЈУ Раднички универзитет, Одјељење за образовање, здравство, омладину и спорт</t>
  </si>
  <si>
    <t>Пројекат не захтјева трошкове у 2018. и 2019. години</t>
  </si>
  <si>
    <t>ТОБЛ, Одјељење за културу, туризам и соц. Политику</t>
  </si>
  <si>
    <t xml:space="preserve">Вриједност пројекта финансијски обухваћена у пројекту П. 1.4.1.6
</t>
  </si>
  <si>
    <r>
      <rPr>
        <sz val="9"/>
        <rFont val="Calibri"/>
        <family val="2"/>
        <charset val="238"/>
        <scheme val="minor"/>
      </rPr>
      <t xml:space="preserve">Одјељење за комуналне послове, Одјељење за образовање, здравство, </t>
    </r>
    <r>
      <rPr>
        <sz val="9"/>
        <rFont val="Calibri"/>
        <family val="2"/>
        <scheme val="minor"/>
      </rPr>
      <t>омладину и спорт</t>
    </r>
  </si>
  <si>
    <t>Одјељење за комуналне послове, 5111-Издаци за изградњу комуналкних објеката, 5117 Издаци за нематеријалну произведену имовину</t>
  </si>
  <si>
    <t>Одјељење за општу управу, Одјељење за комуналне послове</t>
  </si>
  <si>
    <t>ЈУ „Центар за социјални рад“ 4163- Смјештај у установе и хранитељске породице</t>
  </si>
  <si>
    <t xml:space="preserve"> ЈУ „Центар за социјални рад“, 4163- Смјештај у установе и хранитељске породице</t>
  </si>
  <si>
    <t>ЈУ „Центар за социјални рад“-4163-Остала проширена права, People in need, Чешка развојна агенција, Удружење Заједно, Asocijacija XY „Projеkt mentalno zdravlje u BiH“ и др</t>
  </si>
  <si>
    <t>ЈУ „Центар за социјални рад“-4163-Остала проширена права UNICEF BIH, SAVE THE CHILDREN</t>
  </si>
  <si>
    <t>Одсјек за информатику - 412 700 - Расходи за стручне услуге</t>
  </si>
  <si>
    <t>Oдјељење за привреду - 412 700 Расходи за стручне услуге</t>
  </si>
  <si>
    <t>Одјељење за ЛЕР и стратешко планирање, 5131-Издаци за прибављање земљишта</t>
  </si>
  <si>
    <t>Влада РС – Министарство унутрашњих послова и Град Бања Лука (Одјељење за саобраћај и путеве, Одјељење за комуналне послове, Служба заједничких послова)</t>
  </si>
  <si>
    <t>Одјељење за комуналне послове 4127 Расходи за стручне услуге, Фонд за зашт.животне средине, Чистоћа а.д. ДЕП ОТ.</t>
  </si>
  <si>
    <t xml:space="preserve">
Одјељење за комуналне послове- 4127 Расходи за стручне услуге
</t>
  </si>
  <si>
    <t>Одјељење за комуналне послове 412800 Расходи за услуге заштите животне средине</t>
  </si>
  <si>
    <t>Одјељење за комуналне послове 4127 Расходи за стручне услуге</t>
  </si>
  <si>
    <t>Одјељење за комуналне послове 5117 Издаци за нематеријалну произведену имовину</t>
  </si>
  <si>
    <t xml:space="preserve">Одјељење за комуналне послове, 5117 Издаци за нематеријалну произведне имовину </t>
  </si>
  <si>
    <t>Одјељење за комуналне полслове 4127 Расходи за стручне услуге</t>
  </si>
  <si>
    <t>Одјељење за привреду 4152 - Грант ЈПШ Шуме РС, Одјељење за комуналне послове, Шуме Српске</t>
  </si>
  <si>
    <t>Број контаката са инвеститорима повећан за 30% у односу на 2017.</t>
  </si>
  <si>
    <t>Систем постицаја за производно-прерађивачку дјелатноси користе најмање 3 инвеститора на годишњем нивоу.</t>
  </si>
  <si>
    <t>До 2020. започета имплементација пројекта Инфраструктурно уређење локација за инвестирање</t>
  </si>
  <si>
    <t>До краја 2019.г усвојена стратегија развоја пољопривреде за петогодишњи период</t>
  </si>
  <si>
    <t>До краја 2019.г усвојена стратегија развоја туризма петогодишњи период</t>
  </si>
  <si>
    <t>Обезбјеђена средства за суфинансирање домаћих и страних међународних пројеката у проценту који је за 3-5% већи од планираних средстава за наведене намјене у односу на претходну годину.</t>
  </si>
  <si>
    <t xml:space="preserve">Број интервенција у оквиру теренског социјалног рада повећан за 20%.
Број заједничких интервенција у заједници усмјерених према социјално угроженим категоријама (ЈУ ЦСР и мјесне заједнице) повећан за 20%.
</t>
  </si>
  <si>
    <t>До 2023. године око 50.000 дјеце учествовало у Малим олимпијским играма у РС на годишњем нивоу</t>
  </si>
  <si>
    <t>До 2023. oбезбјеђен  уређен простор за санитарно депоновање мијешаног комуналног отпада до 2027.године.</t>
  </si>
  <si>
    <t>3а</t>
  </si>
  <si>
    <t>3б</t>
  </si>
  <si>
    <r>
      <t xml:space="preserve">Најмање 5 постојећа инвеститора добило подршку у оквиру </t>
    </r>
    <r>
      <rPr>
        <i/>
        <sz val="9"/>
        <color theme="1"/>
        <rFont val="Calibri"/>
        <family val="2"/>
        <scheme val="minor"/>
      </rPr>
      <t xml:space="preserve">after-care </t>
    </r>
    <r>
      <rPr>
        <sz val="9"/>
        <color theme="1"/>
        <rFont val="Calibri"/>
        <family val="2"/>
        <scheme val="minor"/>
      </rPr>
      <t>програма на годишњем нивоу</t>
    </r>
  </si>
  <si>
    <t>П. 1.3.2.3. Развој еколошке пољопривредне производње (2019-2023.)</t>
  </si>
  <si>
    <t>2020 (D)</t>
  </si>
  <si>
    <t>DS</t>
  </si>
  <si>
    <t>Одјељење за ЛЕР и стратешко планирање - 4127  Расходи за стручне услуге</t>
  </si>
  <si>
    <t>Одјељење за ЛЕР и стратешко планирање - 4127 Расходи за стручне услуге</t>
  </si>
  <si>
    <t>Одјељење за ЛЕР и стратешко планирање - 412 700 - Расходи за стручне услуге</t>
  </si>
  <si>
    <t>Одјељење за ЛЕР и стратешко планирање - 511 700 - Издаци за нематеријалну произведену имовину</t>
  </si>
  <si>
    <t>Одјељење за локални економски развој  - 412 500 - Подршка Фондацији ИЦБЛ; Амбасада Норвешке; УНДП</t>
  </si>
  <si>
    <t>Центар за развој пољопривреде и села - 414 100 - Подстицајна средства за развој пољопривреде и реализација пројеката у области пољопривреде</t>
  </si>
  <si>
    <t>Центар за развој пољопривреде и села 414 100 - Субвенције за привођење земљишта култури</t>
  </si>
  <si>
    <t>TOБЛ: 511 300 Издаци за набавку постројења и опреме; 417 700 Расходи за стручне услуге; 412 900 Остали некласификовани расходи</t>
  </si>
  <si>
    <t>Одјељење за културу, туризам и соц. заштиту 4127 Расходи за стручне услуге у области културе и туризма</t>
  </si>
  <si>
    <t>ТОБЛ: 4127 расходи за стручне услуге, 4129 остали некласификовани расходи</t>
  </si>
  <si>
    <t>Одјељење за културу, туризам и соц.политику: 4122 Расходи за транспортне услуге; 412 700 Расходи за стручне услуге у области културе и туризма. 
ТОБЛ: 4124-Расходи за материјал за посебне намјене; 4127- Расходи за стручне услуге;  4129-Остали некласификовани расходи</t>
  </si>
  <si>
    <t>ТОБЛ: 4121 Расходи по основу закупа; 4124 Расходи за материјал за посебне намјене; 4127 Расходи за стручне услуге; 4122 Расходи за комуникационе и транспортне услуге; 4126 Раходи по основу путовања и смјештаја, 4112-Раходи за бруто накнаде</t>
  </si>
  <si>
    <t>Одјељење за комуналне послове 5111 Издаци за изградњу и прибављање паркова на подручју Града</t>
  </si>
  <si>
    <t>Одјељење за комуналне послове: 5111 и 5112 Издаци за изградњу и реконструкцију спортских објеката</t>
  </si>
  <si>
    <t>ТОБЛ - 4127 расходи за стр. услуге</t>
  </si>
  <si>
    <t>Одјељење за ЛЕР и стратешко планирање, Одјељење за финансије</t>
  </si>
  <si>
    <t>Одјељење за инспекције 4127 Расходи за стручне услуге</t>
  </si>
  <si>
    <t>Одјељење за финансије, Одсјек за информатику</t>
  </si>
  <si>
    <t>Одјељење за ЛЕР и стратешко планирање,Градска развојна агенција,Одјељење за финансије</t>
  </si>
  <si>
    <t>Одсјек за информатику 5117 Издаци за нематеријалну проиведену имовину.
Одјељење за финансије 4129 Остали некласификовани расходи</t>
  </si>
  <si>
    <t>Одјељење за просторно уређење 5117-Израда Урбанистичког плана Града</t>
  </si>
  <si>
    <t>Одјељење за просторно уређење 5117-Израда спроведбених планова и остале документације</t>
  </si>
  <si>
    <t>Одсјек за информатику,
Одјељење за просоторно уређење</t>
  </si>
  <si>
    <t>Кабинет Градоначелника - 4127-Расходи за стручне услкуге</t>
  </si>
  <si>
    <t>Кабинет градоначелника-Тим за комуникације</t>
  </si>
  <si>
    <t>Пројекат не захтјева трошкове у периоду 2018-2020. година</t>
  </si>
  <si>
    <t>Oдјељење за просторно уређење, Одсјек за информатику</t>
  </si>
  <si>
    <t>Одјељење за информатику, Одјељење за привреду, остала одјељења и одсјеци ГУБЛ-а</t>
  </si>
  <si>
    <t>Пројекат не захтјвеа трошкове</t>
  </si>
  <si>
    <t>Одјељење за образовање, здравство, омладину и спорт 4152-Текући грантови осталим удружењима из области образовања; UNICEF</t>
  </si>
  <si>
    <t>Одјељење за образовање, здравство, омладину и спорт 4161- Дознаке појединцима - средства за стипендије</t>
  </si>
  <si>
    <t>Кабинет Градоначелника 4152- Фондација Европска престоница културе 2024 .г.</t>
  </si>
  <si>
    <t>Одјељење за културу, туризам и социјалну политику - 4152 -  Текући грант - пројекти у складу са стратегијом културе</t>
  </si>
  <si>
    <t>Кабинет Градоначелника, 4152- Фондација Европска престоница културе 2024 .г, ЕУ</t>
  </si>
  <si>
    <t>Одјељење за образовање, здравство, омладину и спорт 4152-  Текући грант - програмске активности спортских организација; 4152 Текући грантови појединцима у области спорта; 4152 Текући грантови организацијма лица са инвалидитетом; 4127-Финансирање здравствене заштите спортиста у спортским клубовима</t>
  </si>
  <si>
    <t xml:space="preserve">Одјељење за образовање, здравство, омладину и спорт -5113-Издаци за набавку постројења и опреме;
Одјељење за комуналне послове 5112 Издаци за инвестиционо одржавање комуналних објеката </t>
  </si>
  <si>
    <t>Одјељење за комуналне послове 4125 Расходи за текуће одржавање  , ЈП „Шуме РС“</t>
  </si>
  <si>
    <t>Одјељење за образовање, здравство, омладину и спорт 4152 Текући грант - Пројекат "Спорт доступан дјеци"; 4152 Средства за развој пливачког спорта - школа пливања за дјецу и омладину</t>
  </si>
  <si>
    <t>Одјељење за образовање, здравство, омладину и спорт 4152- Текући грант програмске активности спортских организација</t>
  </si>
  <si>
    <t xml:space="preserve"> Одјељење за саобраћај и путеве 4127 РАсходи за стручне услуге;
Влада РС, Агенција за безбједност саобраћаја и др</t>
  </si>
  <si>
    <t>Одјељење за комуналне послове 5111 Издаци за изградњу водоводне и кнализационе мреже;
 Влада РС</t>
  </si>
  <si>
    <t>Одјељење за комуналне послове  5117 Издаци за нематеријалну произведену имовину</t>
  </si>
  <si>
    <t>Одјељење за саобраћај и путеве 5111, 5112 Издаци за изградњу и реконструкцију саобраћајница</t>
  </si>
  <si>
    <t>Одјељење за саобраћај и путеве 5111 Издаци за изградњу саобраћајница и мостова</t>
  </si>
  <si>
    <t xml:space="preserve">Одјељење за саобраћај и путеве </t>
  </si>
  <si>
    <t>Одсјек за послове цивилне заштите  и професионалне територијалне ватрогасне јединице: 5113 Издаци за набавку постројења и опреме, 412 900 Остали некласификовани расходи</t>
  </si>
  <si>
    <t>Одсјек за послове цивилне заштите и професионалне територијалне ватрогасне јединице - 4127 Расходи за стручне услуге</t>
  </si>
  <si>
    <t>Одсјек за послове цивилне заштите  и професионалне територијалне ватрогасне јединице - 5113 Издаци за набавку постројења и опреме</t>
  </si>
  <si>
    <t>Одсјек за послове цивилне заштите и професионалне територијалне ватрогасне јединице -5111 Издаци за изградњу зграда и објеката</t>
  </si>
  <si>
    <t>Одсјек за послове цивилне заштите и професионалне територијалне ватрогасне јединице - 5113 Издаци за набавку постројења и опреме</t>
  </si>
  <si>
    <t>Одсјек за послове цивилне заштите и професионалне територијалне ватрогасне јединице 4129 Остали некласификовани расходи</t>
  </si>
  <si>
    <t>Пројекат не захтјева расходе у 2018. и 2019. години</t>
  </si>
  <si>
    <t>Одсјек за послове цивилне заштите и професионалне територијалне ватрогасне јединице - 5113 Издац и за набавку постројења и опреме; 5116 Издаци за залихе материјала, робе и ситног инв., амбалаже и сл.</t>
  </si>
  <si>
    <t>Напомена: У колони бр. 4 исказани су расходи ииздаци који се финансирају из редовних прихода, и исити не обухватају остале изворе финансирања (кредити, ентитет, држава и остало).</t>
  </si>
  <si>
    <t xml:space="preserve">Проведено 10 обука на годишњем нивоу од којих се пет односи на обучавање јединица ЦЗ опште намјене, три за обучавање јединица ЦЗ специјализоване намјене, једна за обучавање повјереника заштите и спасавања и једна за обучавање командира јединица и тимова ЦЗ.
Обучено 2.064 припадника Цивилне заштите.
</t>
  </si>
  <si>
    <t>До краја 2019. године, израђен и усвојен План комуникације у условима природних и других непогода и ванредним ситуацијама.</t>
  </si>
  <si>
    <t>Одјељење за саобраћај и путеве 5112 Издаци за инвестиционо одржавање модернизацију и реконструкцију саобраћајница;
Одјељење за инспекцијске послове 4125 Расходи за текуће одржавање-санација клизишта</t>
  </si>
  <si>
    <t>Одјељење за саобраћај и путеве 4127 Расходи за стручне услуге (ЗКП)</t>
  </si>
  <si>
    <t xml:space="preserve">Одјељење за саобраћај и путеве 5111 Издаци за изгардњу саобраћајница, 5112 Издаци за инвестиционо одржавање,  реконстуркцију и адаптацију  саобраћајница </t>
  </si>
  <si>
    <t>Одјељење за саобраћај и путеве 5112 Издаци за инвест. одржавање и реконструкицју локалних и некатегорисаних путева</t>
  </si>
  <si>
    <t>Одјељење за саобраћај и путеве, 5112-Издаци за инв. одрж. реконстуркцију и модренизацију градских саобраћ. и мостова</t>
  </si>
  <si>
    <t xml:space="preserve">М. 1.1.1.1. Унапређење институционалног оквира и компетенција запослених у Градској администрацији у области локалног економског развоја 
(2019-2022.)
</t>
  </si>
  <si>
    <t xml:space="preserve">До краја 2022. године, број контаката са инвеститорима повећан за 30% у односу на 2017. </t>
  </si>
  <si>
    <t>П. 1.1.1.2. Израда Ресурсне карте на руралном подручју града (2018-2022)</t>
  </si>
  <si>
    <t>До краја 2022. године, број директних инвестиција повећан за 30% у односу на 2017.г.</t>
  </si>
  <si>
    <t xml:space="preserve">До краја 2019. године мапирани ресурси града на руралном подручју и ажурирани подаци на годишњем нивоу.
До краја 2020. године израђена Ресурсна карта руралног подручја Града.
Ажурирани подаци и спроведена истраживања о потенцијалним ресурсима руралног подручја Бањалуке до краја 2022. године на годишњем нивоу.
</t>
  </si>
  <si>
    <t>М. 1.1.1.3. Креирање и коришћење базе података за аналитичко праћење и планирање развоја Града (2018-2022.)</t>
  </si>
  <si>
    <t>М. 1.1.1.4. Одржавање стандарда повољног пословног окружења (2018-2022.)</t>
  </si>
  <si>
    <t>М. 1.1.1.5. Унапређење Програма подршке за инвеститоре (2018-2022.)</t>
  </si>
  <si>
    <t>М. 1.1.1.6. Развој и примјена after-care програма за инвеститоре (постинвестициона подршка) (2018-2022.)</t>
  </si>
  <si>
    <t xml:space="preserve">М. 1.1.1.7. Промоција града Бања Луке као повољне локације за инвестирање и поузданог пословног партнера  
(2018-2022.)
</t>
  </si>
  <si>
    <t xml:space="preserve">До краја 2022. године, повећан број посјетилаца интернет странице града намјењене инвеститорима за 30% у односу на 2017. годину.  До kpaja 2022. године, прикупљено и похрењено у базу података најмање 50 вијести о контактима са инвеститорима, оствареним инвестицијама и медијских догађајима на годишњем нивоу. </t>
  </si>
  <si>
    <t>П. 1.1.2.1. Израда неопходне документације за зоне за инвестирање  (2018-2022.)</t>
  </si>
  <si>
    <t xml:space="preserve">До краја 2022. године израђена просторно-планска и друга потребна документација (елаборат, студија изводљивости и сл.) за:
1. Локација „Јелшинград“
2. Проширење пословне зоне „Рамићи-Бања Лука“
3. Локација „Вујиновићи – Запад“ 
</t>
  </si>
  <si>
    <t>М. 1.1.2.2. Рјешавање имовинско-правних односа на локацијама за инвестирање (2018-2022.)</t>
  </si>
  <si>
    <t xml:space="preserve">До краја 2022.г. просторни капацитети пословних зона „Јелшинград“, „Рамићи-Бања Лука“ и „Вујиновићи – Запад“ попуњени са најмање 75% капацитета.“
</t>
  </si>
  <si>
    <t xml:space="preserve">До краја 2022. године, изграђена комунална инфраструктура у складу са техничком документацијом у оквиру 3 зоне за инвестирање:
1. Локација „Јелшинград“
2. Проширење пословне зоне „Рамићи-Бања Лука“
3. Локација „Вујиновићи – Запад“
</t>
  </si>
  <si>
    <t>До краја 2022. године, припремљене локације за инвестирање (парцеле) у оквиру најмање 3 зоне за инвестирање које се могу понудити инвеститорима и започета имплементација пројекта Инфраструктурно уређење локација за инвестирање</t>
  </si>
  <si>
    <t>П. 1.1.2.3 Инфраструктурно уређење локација за инвестирање (2018-2022.)</t>
  </si>
  <si>
    <t>До краја 2019. припремљен каталог свих Brownfield и greenfield локација доступних за инвестирање</t>
  </si>
  <si>
    <t>П. 1.1.2.4 Припрема каталога brownfield и greenfield локација на подручју Града (2019-2022)</t>
  </si>
  <si>
    <t xml:space="preserve">До краја 2022. године 250 полазника према потребама привредног сектора прошло обуку у Развојно-едукативном центру.
</t>
  </si>
  <si>
    <r>
      <t>До краја 2018. године, дефинисан концепт реализације пројекта.
До краја 2021., адаптиран и стављен у функцију објекат Управне зграде у Пословној зони Рамићи.</t>
    </r>
    <r>
      <rPr>
        <strike/>
        <sz val="9"/>
        <rFont val="Calibri"/>
        <family val="2"/>
        <scheme val="minor"/>
      </rPr>
      <t xml:space="preserve">
</t>
    </r>
  </si>
  <si>
    <t>До краја 2019.г усвојена стратегија развоја МСП и предузетништва за петогодишњи период</t>
  </si>
  <si>
    <t>М. 1.2.1.2.  Сарадња и подршка секторским удружења МСП и предузетника (2018-2022.)</t>
  </si>
  <si>
    <t>До краја 2022. године подржане и спроведене најмање три иницијативе приватног сектора.</t>
  </si>
  <si>
    <t>М. 1.2.1.3. Унапређење комуникације и сарадње са дијаспором, представништвима РС у иностранству и економска дипломатија у функцији повећања извоза МСП и предузетника (2018-2022.)</t>
  </si>
  <si>
    <t xml:space="preserve">Остварено најмање 10 контаката са дијаспором, представништвима РС у иностранству и амбасадама годишње. МСП и предузетници из Бања Луке, промовисани на најмање 2 међународна догађаја годишње.
До краја 2022. године повећан број партнерстава и/или инсвестиција из дијаспоре за 10 % у односу на 2017. годину
</t>
  </si>
  <si>
    <t>М. 1.2.2.1. Подршка запошљавању и самозапошљавању кроз финансијске подстицаје (2018-2022.)</t>
  </si>
  <si>
    <t>До краја 2022. године запослено  600 особа кроз програм запошљавања и самозапошљавања</t>
  </si>
  <si>
    <t xml:space="preserve">До краја 2022. г. кроз партнерства запослено најмање 400 особа. </t>
  </si>
  <si>
    <t>До краја 2022. године успостављено 7 партнерстава</t>
  </si>
  <si>
    <t>П. 1.2.2.3. Стимулисање запошљавања лица са умањеном радном способношћу (2018-2022.)</t>
  </si>
  <si>
    <t>П. 1.2.2.4.  Економско оснаживање жена, младих и социјално осјетљивих категорија (2018-2022.)</t>
  </si>
  <si>
    <t>До краја 2022. , 100 жена, младих и социјално осјетљивих лица добило подршку кроз реализацију пројеката</t>
  </si>
  <si>
    <t>До краја 2022. године реализовано 20 пројеката у сарадњи са привредницима и цивилним сектором за економско оснаживање жена, младих и социјално осјетљивих категорија</t>
  </si>
  <si>
    <t>М. 1.2.2.6. Подршка развоју друштвеног (социјалног) предузетништва (2019-2022.)</t>
  </si>
  <si>
    <t>До краја 2022. основано најмање 1 предузеће по принципу друштвеног (социјалног) предузетништва.</t>
  </si>
  <si>
    <t>М. 1.2.2.5.  Подстицаји за женско предузетништво (2019-2022.)</t>
  </si>
  <si>
    <t xml:space="preserve">До краја 2022.г. најмање 50 жена добило подстицаје и покренуло властити бизнис </t>
  </si>
  <si>
    <t>М. 1.2.3.1. Подршка едукацији МСП и предузетника у јачању компетенција људских ресурса запослених у привреди (2018-2022.)</t>
  </si>
  <si>
    <t>До краја 2022. године унапређени капацитети и компетенције 300 учесника едукације из привреде.</t>
  </si>
  <si>
    <t>До краја 2022. најмање 200 особа прошло обуку, у складу са потребама привреде, у сарадњи са академском заједницом (едукована радна снага за производна и услужна занимања).</t>
  </si>
  <si>
    <t>До краја 2019. реформисан „Раднички универзитет“ и успостављен Центар за преквалификацију и доквалификацију у складу са важећим прописима и спостављена сарадња са Универзитетом у Бањој Луци.</t>
  </si>
  <si>
    <t xml:space="preserve">Најмање 20 младих годишње добило запослење захваљујући оствареним контактима на сајму запошљавања.
До краја 2022. године, најмање 100 младих добило запослење у hub-овима и coworking просторима за нова, перспективна занимања.
Најмање 10 стипендија годишње додјељено ученицима који су се одлучили за перспективна занимања.
</t>
  </si>
  <si>
    <t>П. 1.2.4.1.  Унапређење конкурентности предузећа кроз кластеризацију - подршка постојећим и развој нових кластера (2018-2022.)</t>
  </si>
  <si>
    <t xml:space="preserve">Подржана најмање 3 постојећа кластера кроз финансијске и нефинансијске мјере на годишњем нивоу.
До краја 2022., основана најмање 3 нова секторска кластера.
</t>
  </si>
  <si>
    <t>М. 1.2.3.3. Усмјеравање младих ка перспективним занимањима и подршка запошљавању младих (2018-2022.)</t>
  </si>
  <si>
    <t>До краја 2022.г. најмање 50 привредника преко кластера партнерски наступају на домаћем и иностраном тржишту.</t>
  </si>
  <si>
    <t>М. 1.2.4.2.  Припрема и спровођење програма подстицања предузетништва темељеног на знању, иновацијама и креативној индустрији (2019-2022.)</t>
  </si>
  <si>
    <t>До краја 2022. године, обезбјеђена циљана подршка за најмање 10 start-up, МСП и предузетника који се баве иновацијама и креативном индустријом.</t>
  </si>
  <si>
    <t>Дио вриједности пројекта из буџета садржана у П.1.2.2.1</t>
  </si>
  <si>
    <t xml:space="preserve">До краја 2019. године, дефинисана локација за успостављање зоне за развој ИТ и креативне индустрије. 
До краја 2019. године, израђен концепт развоја зоне за развој ИТ и  креативне индустрије и систем управљања.
До краја 2021. године, израђена документација и адаптација изабраног простора.
До краја 2021. године успостављен програм подршке развоја ИТ компанијама које свој рад базирају на блокчејн (Blockchain) технологији.
</t>
  </si>
  <si>
    <t>До краја 2022. године, најмање 10 предузетника који се баве ИТ, иновационим и креативним дјелатностима започело пословање у зони за развој креативне индустрије.</t>
  </si>
  <si>
    <t xml:space="preserve">М. 1.2.4.4. 
Подршка Фондацији  Иновациони центар Бања Лука (ИЦБЛ) (2018-2022.)
</t>
  </si>
  <si>
    <t>До краја 2022. године, осигурана институционална подршка за најмање 15 start-up, МСП и предузетника годишње  кроз рад ИЦБЛ.</t>
  </si>
  <si>
    <t>М. 1.3.1.1. Оснаживање Центра за развој пољопривреде и села (2018-2022.)</t>
  </si>
  <si>
    <t xml:space="preserve">До краја 2022. 10 запослених прошло обуку.
До краја 2022. технички опремљен Центар за развој пољопривреде и села.
До краја 2022. повећан број квалитетних приплодних грла за 10% у односу на 2017. годину.
До краја 2022. обезбјеђена ефикасна заштита за најмање 2 аутохтоних врста.
</t>
  </si>
  <si>
    <t xml:space="preserve">Одржано 3 обука на годишњем нивоу за запослене Центра.
До краја 2022. године, службе Центра технички опремљене (набавка опреме, машина и др.)
До краја 2022., развој и оснаживање репродуктивног центра за одгој квалитетних приплодних грла и заштиту аутохтоних врста (одржано 5  стручних семинара намјењених специјалистима из области репродукције животиња, 3 радионице (едукације)  за пољопривредне произвођаче из предметне области на годишњем нивоу)
</t>
  </si>
  <si>
    <t>П. 1.3.1.3.  Успостављање пољопривредног машинског сервиса (2018-2022.)</t>
  </si>
  <si>
    <t xml:space="preserve">Засијане површине повећане за 100 ха у односу на 2017. годину
До краја 2022. године, повећани приноси са засијаних површина за 10%  у односу на базну. годину 
До краја 2022 године, сточни фонд увећан за 20% у односу на 2017.годину
</t>
  </si>
  <si>
    <t>До краја 2022. године, успостављен машински сервис.</t>
  </si>
  <si>
    <t xml:space="preserve">До краја 2021. године, основане двије рејонске тржнице за пласман пољопривредних производа
До краја 2020. године обезбијеђени уређени простори у граду за продају домаћих производа са територије града (дефинисане најмање двије локације).
До краја 2020. године, обезбијеђене локације за пласман пољопривредних производа током одржавања традиционалних градских манифестације.
Подршка сарадњи пољопривредних проивођача и тржних центара за лакши и већи пласман пољопривредних производа.
</t>
  </si>
  <si>
    <t>П. 1.3.1.4. Успостављање рејонских тржница и пијаца за пласман пољопривредних производа произведених на територији града Бања Луке (2019-2021.)</t>
  </si>
  <si>
    <t xml:space="preserve">До краја 2021. најмање 20 пољопривредних произвођача продаје своје производе на рејонским тржницама и пијацама.
</t>
  </si>
  <si>
    <t>П. 1.3.2.1. Развој мини-прерађивачких погона на фармама, с циљем успостављања производње традиционалних пољопривредних производа (2019-2022.)</t>
  </si>
  <si>
    <t>До краја 2022. године повећана производња традиционалних пољопривредних производа за 20% у односу на 2017. годину.</t>
  </si>
  <si>
    <t>До краја 2022. године, успостављено 10 прерађивачких погона.</t>
  </si>
  <si>
    <t>М. 1.3.2.2. Подстицаји за развој пољопривредне производње (2018-2022.)</t>
  </si>
  <si>
    <t xml:space="preserve">Дефинисан програм финансијских и нефинансијских подстицаја за развој пољопривредне производње, на годишњем нивоу
Обезбјеђени подстицаји за набавку опреме, опреме за складиштење, подизање засада, сертификацију и др. на годишњем нивоу. 
</t>
  </si>
  <si>
    <t xml:space="preserve">До краја 2022. године 1500 пољопривредних произвођача искористило појединачне подстицаје у висини од 2.500 КМ (просјек).
До краја 2022. године, 50 пољопривредних произвођача прошло едукацију и добило стручну консултативну подршку у области пољопривреде.
</t>
  </si>
  <si>
    <t xml:space="preserve">Подржан развој еколошке/органске производње кроз дефинисање подстицаја за набавку опреме, подизање засада и сертификацију на годишњем нивоу.
Од краја 2022. године, унапређена сарадња између образовних и научних институција и пољопривредних произвођача (одржана најмање 2 тематска састанка годишње).
</t>
  </si>
  <si>
    <t>Дио вриједности пројекта из буџета садржана у П. 1.3.2.2.</t>
  </si>
  <si>
    <t>М. 1.3.2.4. Рекултивисање запуштених парцела обрадивог пољопривредног земљишта (2018-2022)</t>
  </si>
  <si>
    <t>До краја 2022. године, рекултивисано и стављено у функцију пољопривредне производње 500 парцела, укупне површине 500 хектара.</t>
  </si>
  <si>
    <t xml:space="preserve">До краја 2022. године, додјељено пољопривредно земљиште у површини од 5000 м2 у власништву Града за потребе функционисања градских башти.
До краја 2022. године, повећан интерес урбаних домаћинсава за еколошком пољопривредним производима за 50% у односу на 2017. годину. 
</t>
  </si>
  <si>
    <t>П. 1.3.2.5. Развој урбане пољопривреде по концепту „Градске баште“  (2018-2022.)</t>
  </si>
  <si>
    <t>М. 1.4.1.1.  Оснаживање Туристичке организације града (2018-2022.)</t>
  </si>
  <si>
    <t>До краја 2022. године, број реализованих пројеката из области туризма повећан за 20% у односу на период 2012-2017. године.</t>
  </si>
  <si>
    <t>Излазни резултат</t>
  </si>
  <si>
    <t>До краја 2022. године, организационе јединице у ГУ Бања Лука користе информациони систем ЛЕДИС као алат за аналитику и управљање локалним економским развојем – подаци се уносе и редовно ажурирају на годишњем нивоу.</t>
  </si>
  <si>
    <t xml:space="preserve">До краја 2022. године 300 пољопривредних произвођача искористило појединачне подстицаје у висини од 2.500 КМ (просјек) за набавку опреме, подизање еколошких засада и сертификацију еколошких производа.
До краја 2022. године, повећани засади еколошких производа за 20% у односу на 2017. годину.
</t>
  </si>
  <si>
    <t xml:space="preserve">До краја 2018. године, утврђен концепт реализације пројекта „Бањалучке градске баште“.
До краја 2022., реализација пројектних активности у складу са концептом на годишњем нивоу.
</t>
  </si>
  <si>
    <t>П. 1.4.1.3. Припрема и реализација Програма провођења промотивних кампања у циљу  подизања еколошке и туристичке свијести локалног становништва (2018-2022.)</t>
  </si>
  <si>
    <t xml:space="preserve">До краја 2022.,остварeн утицај на еколошку свијест на 5000 грађана а путем промотивних кампања и организованих активности.
</t>
  </si>
  <si>
    <t>М. 1.4.1.4.  Међународна конференција туризма и инвестиција Бања Лука (2018-2022.)</t>
  </si>
  <si>
    <t xml:space="preserve">До краја 2022., 350  физичких  и правних лица узело учешће на Конференцији 
До краја 2022.г. учешће минимално 5 нових инвеститора у Конференцији из области туризма
</t>
  </si>
  <si>
    <t xml:space="preserve">До краја 2019., утврђене  потенцијалне локације за Центар за посјетиоце у центру Града Бања Лука на прометној локацији
До краја 2020. године успостављен Центар за посјетиоце у центру града Бања Лука
До краја 2021. године, успостављени дигитални туристички инфо центри за посјетиоце на двије локације у граду.
До краја 2021. године развијен концепт, израда и продаја сувенира у Центру.
</t>
  </si>
  <si>
    <t xml:space="preserve">До краја 2021. године најмање 10.000 туриста користило услуге туристичког Инфо центра за посјетиоце
До краја 2021. године, повећана на продаја сувенира за 30% у односу на базну годину.
</t>
  </si>
  <si>
    <t>П. 1.4.1.5. Успостављање туристичког Инфо центра за посјетиоце (2019-2021.)</t>
  </si>
  <si>
    <t xml:space="preserve">Ефективна промоција туристичке понуде града Бања Лука  на регионалном и европском тржишту
До краја 2022. године,  туристичка понуда града Бања Луке промовисана на најмање 3 међународна сајма
До краја 2022. године, туристичка понуда града Бања Луке промовисана у најмање 5 земаља
</t>
  </si>
  <si>
    <t>М. 1.4.1.6. Јачање промотивних активности у регији и иностранству  (2018-2022.)</t>
  </si>
  <si>
    <t>До краја 2020. године, израђени промотивни материјали (видео и штампани) о туристичкој понуди града Бања Лука (израда програма за различите тур. производе у складу са анализом бренда града; израда водича „Конференцијски капацитети“; изада публикације „Туристичка понуда медицинских услуга“ ;израда водича „Адреналиснки туризам“; сарадња и креирање промоције Бањалуке у авионима (путем авиокомпанија);израда брошура „Религијско насљеђе Бања Луке“.
Спроведена годишња регионална и европска промотивна кампања (indoor, outdoor; љетна/зимска)
Промотивне активности у сарадњи са авиокомпанијама и туроператерима на годишњем нивоу.</t>
  </si>
  <si>
    <t>П. 1.4.1.7. Успостава мониторинга пословања привредних субјеката у туризму (2019-2022.)</t>
  </si>
  <si>
    <t>До краја 2022. године редовно проведен мониторинг у субјектима и објектима у туризму.</t>
  </si>
  <si>
    <t xml:space="preserve">П. 1.4.2.1. Изградња и унапређење здравствено-туристичког центра 
„Српске топлице“ 
(2019-2022)
</t>
  </si>
  <si>
    <t>До краја 2022. најмање 3000 туриста посјетило здравствено-туристички  центар „Српске топлице“.</t>
  </si>
  <si>
    <t xml:space="preserve">До краја 2021.г, ревитализаован бањско-рекреативни центар „Српске топлице“ , укључен у промотивне материјале Града.
До краја 2022.г, уређене јавне површине и инфраструктуре за културне и забавне садржаје,те стварање амбијенталне цјелине занимљиве туристима (старе бање, плажа „Врућица“, Шеранића кућа и др.).
</t>
  </si>
  <si>
    <t xml:space="preserve">До краја 2022., најмање 2000 гостију користи камп на годишњем нивоу.
До краја 2022.г. 3 нових инвеститора у области туризма
</t>
  </si>
  <si>
    <t xml:space="preserve">До краја 2022. године, изграђен камп према европским стандардима квалитета за потребе фестивалских и других масовних догађаја.
Пружена подршка инвеститорима и промовисан развој понуде смјештајних капацитета кроз ЈПП
</t>
  </si>
  <si>
    <t xml:space="preserve">П. 1.4.2.3. Унапређена туристичко-рекреативна понуда на Мањачи 
(2019-2022.)
</t>
  </si>
  <si>
    <t xml:space="preserve">Унапређена туристичко-рекреативна понуда града.
До краја 2022. године, 2000 туриста и рекреативаца користи садржаје рекреативног комплекса Мањача.
</t>
  </si>
  <si>
    <t>До краја 2022. године 20.000 посјетилаца користи садржаје на годишњем нивоу</t>
  </si>
  <si>
    <t xml:space="preserve">П. 1.4.2.4. Уређење комплекса Бањ брдо 
(2018-2022.)
</t>
  </si>
  <si>
    <t>П. 1.4.2.5. Изградња мултифункционалне дворане (2018-2022)</t>
  </si>
  <si>
    <t>До краја 2022. године, 20 000 посјетилаца користи садржаје на годишњем нивоу.</t>
  </si>
  <si>
    <t>До краја 2022. године изграђена конгресно-концертна дворана у функцији развоја конгресног туризма.</t>
  </si>
  <si>
    <t>П.1.4.2.6. Развој инфраструктуре за циклотуризам (2019-2022.)</t>
  </si>
  <si>
    <t>До краја 2022. , најмање 10% од укупног броја  туриста који посјете Бања Луку користи услуге пјешачког и цикло-туризма.</t>
  </si>
  <si>
    <t>До краја 2020. године, рутиране и мапиране стазе и израђен  водич за град Бања Лука, постављена  циклотуристичке сигнализација.
До краја 2022. године, суфинансирана најмање 3 пројекта циклотуризма који повезују град Бања Луку са регијом и међународним циклотуристичким рутама (Еуро Вело и Савска рута)
До краја 2022. године, набављени бицикли и опрема за потребе циклотуризма.
Одржавање пјешачких стаза, изградња одморишта, постављање сигнализације, освјетљавање најважнијих стаза у близини града (на годишњем нивоу).</t>
  </si>
  <si>
    <t>До краја 2022. године 30% више туриста користи дајак у односу на базну годину (годину изградње пристаништа)</t>
  </si>
  <si>
    <t>П.1.4.2.7. Изградња пристаништа за дајак (2019)</t>
  </si>
  <si>
    <t>До краја 2019. године, изграђена 3 пристаништа за дајак.</t>
  </si>
  <si>
    <t>До краја 2020. године, 50% од укупног броја туриста посјети Парк</t>
  </si>
  <si>
    <t xml:space="preserve">До краја 2020. године реконструисана рафтинг слалом стаза у кањону Тијесно и изграђено минимално два додатна приступна прилаза ријеци Врбас у функцији рафтинга.
До краја 2021. године израђен Zipline преко Кањона Тијесно у дужини од око 600 м, 
До краја 2022. године, уређена писта за адреналинско спуштање низ уже (око 100 м висине) са погледом на кањон Тијесно.
До краја 2022. године, уређено 100 нових пењачких смјерова и 5000 метара приступних стаза.).
</t>
  </si>
  <si>
    <t xml:space="preserve">До краја 2022. године 4500 туриста користи услуге рафтинга у кањону Тијесно.
До краја 2022. године 10000 туриста користи инфраструктуру за пењање у кањону Тијесно.
</t>
  </si>
  <si>
    <t xml:space="preserve">П. 1.4.2.9. Изградња остале туристичке инфраструктуре 
(2019-2022.)
</t>
  </si>
  <si>
    <t>До краја 2019. године, израђен каталог туристичких производа Бања Луке и њене околине.
До краја 2020. године, брендирана 4 производа (Дајак, Бањалучки ћевап, интегрисана понуда авантуристичког туризма као 1 туристички производ, легенда о Сафикади, интегрисана понуда фестивала).
До краја 2019. године, израђен програм за дводневни и тродневни боравак у Бањој Луци.
Одржана најмање 3 музичка фестивала на годишњем нивоу.
Креиране и промовисане најмање 3 групе (блока) догађаја на годишњем нивоу („Зима у БЛ“, „Прољеће у БЛ“, „Љето у БЛ“ и „Кочићев збор“).
.</t>
  </si>
  <si>
    <t xml:space="preserve">До краја 2022. године, брендирани производи понуђени на најмање 4 сајма туризма.
До краја 2022. број посјетилаца музичких фестивала повећан за 30% у односу на 2017. годину.
До краја 2022. број туриста у граду повећан за најмање 30% у односу на 2017. годину.
</t>
  </si>
  <si>
    <t>П. 1.4.3.1. Креирање имиџа града Бања Луке као туристичке дестиниције (2018-2022.)</t>
  </si>
  <si>
    <t>П.1.4.3.2. Интегрисање туристичких производа/креирање регионалних туристичких производа (2018-2022.)</t>
  </si>
  <si>
    <t xml:space="preserve">До краја 2022. године, најмање 20% посјетилаца Бања Луке у области адреналинског туризма.
До краја 2022. године, број посјетилаца тврђаве Кастел увећан за 20% у односу на 2017. годину.
</t>
  </si>
  <si>
    <t xml:space="preserve">До краја 2022. године успостављена два регионална туристичка производа из области адреналинског туризма
До краја 2022. године успостављен регионални туристички производ који се односи на ревитализацију садржаја у комплексу  тврђаве Кастел.
Израђен програм за руте у сарадњи са другим туристичким организацијама, градовима и општинама у којима ће бити укључена Бања Лука.
</t>
  </si>
  <si>
    <t>П. 1.4.3.3. Туристичко зонирање у функцији руралног развоја (2020-2022.)</t>
  </si>
  <si>
    <t>До краја 2022. године, дефинисане 3 туристичке зоне за даљи развој руралног туризма.</t>
  </si>
  <si>
    <t>П. 3.1.1.1. Кадровско и техничко оспособљавање Градске управе за заштиту и унапрјеђење животне средине (2019-2022)</t>
  </si>
  <si>
    <t xml:space="preserve">До краја 2022. године кадровски и технички оспособљена организациона јединица у Градској управи за заштиту и унапређење животне средине.
До 2019. године усвојен Акциони план Бања Лука – Зелени град од стране Градске скупштине.
</t>
  </si>
  <si>
    <t>П. 3.1.1.2. Израда Акционог плана Бања Лука – Зелени град (2018-2019)</t>
  </si>
  <si>
    <t xml:space="preserve">До краја 2019. године усвојен Акциони план Бања Лука – Зелени град од стране Градске скупштине.
</t>
  </si>
  <si>
    <t>До краја 2019. године израђен Акциони план Бања Лука – Зелени град у сарадњи са ЕБРД.</t>
  </si>
  <si>
    <t>До краја  2021. године, израђена комуникацијска стратегија о заштити животне средине и Green City концепту</t>
  </si>
  <si>
    <t xml:space="preserve">До краја 2021. године успостављена комуникација свих надлежних градских, ентитетских и државних тијела, стручне и заинтересоване јавности и јавних предузећа.
До краја 2021. године унапрјеђено информисање и укључивање стручне и шире јавности у процесе одлучивања из области животне средине и Green City концепту.
</t>
  </si>
  <si>
    <t>П. 3.2.1.1. Успостављање система одлагања кабастог отпада (2019-2022.)</t>
  </si>
  <si>
    <t xml:space="preserve">До краја 2022. г. количине кабастог отпада које грађани одлажу на локацијама за сакупљање комуналног отпада мање за 20%.
</t>
  </si>
  <si>
    <t xml:space="preserve">До краја 2020. године, израђена инвестиционо-техничка документација за локације за одлагање кабастог отпада
До краја 2022. године, уређене 3 локације за одлагање кабастог отпада
</t>
  </si>
  <si>
    <t xml:space="preserve">До краја 2022. године уведен систем селективног прикупљања комуналног отпада на мјесту настанка 
До краја 2022. г. cca 20% корисника користи савремене системе и посуде за одлагање комуналног отпада
</t>
  </si>
  <si>
    <t>П. 3.2.1.3. Изградња рециклажних дворишта на подручју Града (2020-2022.)</t>
  </si>
  <si>
    <t>До краја 2022. г. прикупљено 300 тона рециклабилних компоненти отпада на годишњем нивоу</t>
  </si>
  <si>
    <t>До краја 2022. године, изграђена 3 рециклажна дворишта.</t>
  </si>
  <si>
    <t>П. 3.2.1.4. Репарација постојећих и изградња нових функционалних зелених острва (2018-2022.)</t>
  </si>
  <si>
    <t>До краја 2022. године цјелокупно становништво Града информисано о прописном одлагању отпада и  правилном управљању комуналним чврстим отпадом на подручју града Бањалуке.</t>
  </si>
  <si>
    <t>П. 3.2.1.5. Реализација кампање јачања јавне свијести о прописном одлагању отпада и  правилном управљању комуналним чврстим отпадом на подручју града Бањалуке (2018-2022.)</t>
  </si>
  <si>
    <t>До краја 2022. године најмање 3500 дјеце предшколског и школског узраста учествовало у тематским образовним пројектима.</t>
  </si>
  <si>
    <t xml:space="preserve">ЈП“ДЕП-ОТ“-62,11%, а Фонд  за заштиту животне средине и енергетску ефикасност РС - 37,89% </t>
  </si>
  <si>
    <t>До краја 2019. г. рециклирано најмање 10% укупно прикупљеног амбалажног отпада на годишњем нивоу.</t>
  </si>
  <si>
    <t>П 3.2.2.2. Изградња хале на регионалној депонији за потребе линије за рециклажу амбалажног отпада (2018-2019.)</t>
  </si>
  <si>
    <t xml:space="preserve">До краја 2018. године, изграђена хала са линијом за секундарно раздвајање и балирање папира, картона и пет амбалаже сакупљене на мјесту настанка (пилот пројекат).
До краја 2019. године, уређено најмање 500 m2 површина за одлагање одвојено сакупљених рециклабилних компоненти отпада.
</t>
  </si>
  <si>
    <t>П. 3.3.1.1. Успостављање зона санитарне заштите за  изворишта која снабдијевају рурално подручје (2018-2022.)</t>
  </si>
  <si>
    <t>До краја 2022. године, успостављене зона санитарне заштите за најмање 60% планираних изворишта (Гашића врело, Бањица, Црно врело, Суботица и др.)</t>
  </si>
  <si>
    <t>До краја 2022. године, успостављене зона санитарне заштите за изворишта: Гашића врело, Бањица, Црно врело, Суботица и др.</t>
  </si>
  <si>
    <t xml:space="preserve">П. 3.3.1.2. Изградња примарних цјевовода 
(2018-2022.)
</t>
  </si>
  <si>
    <t>До краја 2022. г. године најмање 10.000 становника прикључено на јавни водоводни систем</t>
  </si>
  <si>
    <t>До краја 2022. године, изграђено 20 км примарне водоводне мреже</t>
  </si>
  <si>
    <t xml:space="preserve">П. 3.3.1.3. Изградња и реконструкција секундарне водоводне мреже 
(2018-2022.)
</t>
  </si>
  <si>
    <t>До краја 2022. г. најмање 10.000 становника прикључено на  јавни водоводни систем</t>
  </si>
  <si>
    <t>До краја 2022. године, изграђено и реконструисано 50 км секундарне водоводне мреже</t>
  </si>
  <si>
    <t>П. 3.3.1.4. Изградња нових и проширење постојећих резервоара (2018-2022.)</t>
  </si>
  <si>
    <t>До краја 2022. године укупни капацитети резервоарског простора система јавног водоснабдијевања повећани за 20%</t>
  </si>
  <si>
    <t xml:space="preserve">До краја 2022. године, изграђено 10 нових резервоара.
До краја 2022. године, проширена 3 постојећих резервоара 
</t>
  </si>
  <si>
    <t>До краја 2020. године дефинисан концепт водоснабдијевања руралног подручја Града.</t>
  </si>
  <si>
    <t>П. 3.3.1.5. Израда Мастер плана водоснабдијевања руралног дијела Бање Луке (2019-2020.)</t>
  </si>
  <si>
    <t xml:space="preserve">До краја 2020. године, израђен Мастер план за водоснабдијевање руралних подручја </t>
  </si>
  <si>
    <t>М. 3.3.2.1. Израда инвестиционо-техничке документације за изградњу канализационе мреже (2018-2022.)</t>
  </si>
  <si>
    <t xml:space="preserve">До краја 2022. г. инвестиционо-техничка документација за изградњу канализационе мреже у 5 градских насеља одобрена од стране Градске Управе </t>
  </si>
  <si>
    <t>До краја 2022. године, израђена инвестиционо-техничка документација за изградњу канализационе мреже у 5 градских насеља</t>
  </si>
  <si>
    <t>П. 3.3.2.2. Изградња колектора (2018-2022.)</t>
  </si>
  <si>
    <t xml:space="preserve">До краја 2022. године повећан број корисника канализационе мреже за најмање 10% </t>
  </si>
  <si>
    <t>До краја 2022. године, изграђено 5,316 км главног колектора и 3,607 км секундарног.</t>
  </si>
  <si>
    <t>П. 3.3.2.3. Изградња секундарне канализационе мреже (2018-2022.)</t>
  </si>
  <si>
    <t xml:space="preserve">До краја 2022. године повећан број корисника канализационе мреже за за најмање 10% </t>
  </si>
  <si>
    <t>До краја 2022. године, изграђено 3,5 км секундарне канализационе мреже</t>
  </si>
  <si>
    <t>П. 3.4.1.1. Мониторинг аерозагађења (2018-2022)</t>
  </si>
  <si>
    <t>До краја 2022.г. резултати мјерења емисија штетних честица у ваздух се објављују најмање једном годишње</t>
  </si>
  <si>
    <t>До краја 2022.г. дужина зелених баријера на подручју Града постављених ради побољшања квалитета ваздуха увећана за 10% у односу на 2017.г.</t>
  </si>
  <si>
    <t>П. 3.4.1.2. Постављање зелених баријера у урбаној зони Града (2018-2022.)</t>
  </si>
  <si>
    <t>До краја 2022.г. смањен број аутомобила у ужој урбаној зони за 10%.</t>
  </si>
  <si>
    <t>До краја 2022. г., растерећен саобраћај и ограничен приступ аутомобилима у ужој урбаној зони.</t>
  </si>
  <si>
    <t xml:space="preserve">М. 3.4.1.3. Растерећење ужег урбаног центра од аутомобилског саобраћаја
(2018-2022)
</t>
  </si>
  <si>
    <t xml:space="preserve">П 3.4.2.1. Израда Акционог плана енергетске ефикасности Града 
(2019 и 2022)
</t>
  </si>
  <si>
    <t>До краја 2019. године акциони план усвојен од стране Градске Скупштине</t>
  </si>
  <si>
    <t>До краја 2019. године, израђен Акциони план енергетске ефикасности Града у складу са законском регулативом.</t>
  </si>
  <si>
    <t xml:space="preserve">П 3.4.2.2. Имплементација Акционог плана енергетске ефикасности Града - Енергетски ефикасно кориштење енергије
(2018-2022)
</t>
  </si>
  <si>
    <t xml:space="preserve">До краја 2022. године финална годишња потрошња  енергије у објекатима које користи Градска управа мања за 5% у односу на 2017.г.  
До краја 2022.г, реализована 2 пилот пројекта у области обновљивих извора енергије.
</t>
  </si>
  <si>
    <t xml:space="preserve">До краја 2022. године, проведене мјере енергетски ефикасног кориштења електричне енергије, топлотне енергије и воде у објекатима које користи Градска управа. 
До краја 2022., реализована најмање 2 пилот пројекта постављања соларних панела у циљу проиводње електричне енергије (јавни објекти, објекти колективног становања, погодни терени и сл.)
</t>
  </si>
  <si>
    <t>П 3.4.2.3. Имплементација Акционог плана енергетске ефикасности Града -Енергетски ефикасна обнова постојећих и изградња нових јавних објеката према принципима ЕЕ (2018-2022.)</t>
  </si>
  <si>
    <t xml:space="preserve">До краја 2022. године годишња потрошња финалне енергије у јавним објектима (школе, вртићи, болнице, спортски објекти и др.) мања за 5% у односу на 2017.г.  </t>
  </si>
  <si>
    <t xml:space="preserve">До краја 2022. године, реконструисано или адаптирано 12 постојећих јавних објеката (школе, вртићи, болнице, спортски објекти и др.) према принципима ЕЕ
До краја 2022. године, изграђено 7 нових јавних објеката (школе, вртићи, болнице, спортски објекти и др.) према принципима ЕЕ.
</t>
  </si>
  <si>
    <t>П 3.4.2.4. Имплементација Акционог плана енергетске ефикасности Града: Реконструкција и побољшање ЕЕ јавне расвјете (2018-2022.)</t>
  </si>
  <si>
    <t xml:space="preserve">До краја 2022. године укупна потрошња електричне енергије за јавну расвјету мања за 5% у односу на 2017.г.  </t>
  </si>
  <si>
    <t>До краја 2022. године, замијењено 5000 расвјетних тијела енергетски ефикасним расвјетним тјелима.</t>
  </si>
  <si>
    <t>П. 3.4.2.5. Имплементација Акционог плана енергетске ефикасности Града: Побољшање ЕЕ система даљинског гријања 
(2019-2022.)</t>
  </si>
  <si>
    <t>До краја 2022. године, губитак топлотне енергије у систему даљинског гријања мањи за 20% у односу на 2017.г.</t>
  </si>
  <si>
    <t xml:space="preserve">До краја 2022. године, изградња и реконструкција најмање 5км цјевовода у систему даљинског гријања
Модернизација 100 топлотних подстаница.
</t>
  </si>
  <si>
    <t>П. 3.4.2.6. Имплементација Акционог плана енергетске ефикасности Града - Суфинансирање заједница етажних власника на санацији објеката колективног становања у смислу побољшања ЕЕ (2018-2022.)</t>
  </si>
  <si>
    <t xml:space="preserve">До краја 2022. године укупна финална потрошња топлотне енергије предметних стамбених објеката мања за 30% у односу на 2017.г.  </t>
  </si>
  <si>
    <t xml:space="preserve">До краја 2022. године, реконструисане фасаде на 6 стамбених објеката 
До краја 2022. године, санирани кровови на 3 објекта.
</t>
  </si>
  <si>
    <t>П. 3.4.2.7. Израда Студије оправданости топлификације насеља Лауш, Паприковац, Петрићевац и Лазарево (2019-2020.)</t>
  </si>
  <si>
    <t>До краја 2022. године број корисника даљинског система гријања увећан за најмање 30% у односу на 2017.г.</t>
  </si>
  <si>
    <t>До краја 2020. године, израђена Студија оправданости топлификације насеља Лауш, Паприковац, Петрићевац  и Лазарево.</t>
  </si>
  <si>
    <t>П. 3.5.1.1. Изградња,  модернизација, реконструкција и инвестиционо одржавање градске уличне мреже  (2018-2022.)</t>
  </si>
  <si>
    <t>До краја 2022. године изграђено и реконстуисано cca 30 км градских саобраћајница</t>
  </si>
  <si>
    <t>До краја 2022. године, изграђене и реконструисане градске саобраћајнице у складу са годишњим Програмима УГЗ и ЗКП и просторно планском документацијом</t>
  </si>
  <si>
    <t>П. 3.5.1.2. Изградња саобраћајне инфраструктуре у приградском подручју (2018-2022.)</t>
  </si>
  <si>
    <t xml:space="preserve">До краја 2022. године, изграђене и реконструисане саобраћајнице у приградском подручју у складу са годишњим Програмима УГЗ и ЗКП и просторно планском документацијом (Мотике, Шарговац, Пријечани, Чесма, Куљани и др.)
</t>
  </si>
  <si>
    <t xml:space="preserve">До краја 2022. године изграђено најмање 20 км саобраћајница у приградском подручју.
</t>
  </si>
  <si>
    <t xml:space="preserve">До краја 2022. године изграђено укупно cca 800 м магистралног пута на подручју града.
Остваривање везе Источног и Западног транзита преко новог Зеленог моста, чиме ће се смањити саобраћајно оптерећење у централној градској зони.
Саобраћајна повезаност градских насеља Старчевица и Обилићево.
</t>
  </si>
  <si>
    <t xml:space="preserve">До краја 2018. години изграђена дионица од Улице Мајке Југовића до улице Стевана Булајића ( у сарадњи са ЈП „Путеви РС“)
До краја 2019. године наставак изградње Источног транзита од раскрснице улице Б.Поткоњака до улице Г.Принципа (у сарадњи са ЈП „Путеви РС“)
</t>
  </si>
  <si>
    <t>П. 3.5.1.4. Изградња мостова на подручју града (2018-2022.)</t>
  </si>
  <si>
    <t>П. 3.5.1.5. Изградња гаражног и паркинг простора и имплементација Студије гаражног и паркинг простора на подручју Града (2018-2022.)</t>
  </si>
  <si>
    <t>До краја 2022. године број паркинг мјеста повећан за 20% у односу на 2018. годину.</t>
  </si>
  <si>
    <t>До краја 2022. године, изграђено 1000 нових гаражних и паркинг простора на подручју града у складу са годишњим Програмима УГЗ и ЗКП и просторно планском документацијом.</t>
  </si>
  <si>
    <t>П. 3.5.1.6. Изградња кружних раскрсница на територији Града Бања Лука (2018-2022.)</t>
  </si>
  <si>
    <t>До краја 2022. године изграђено најмање 10 нових кружних раскрсница на подручју града.</t>
  </si>
  <si>
    <t xml:space="preserve"> До краја 2018. изграђена кружна раскрсница на Ребровцу
До краја 2018. године, изграђене  кружна раскрсница  на споју Улица Васе Пелагића, Владике Платона и Алеје Светог Саве
До краја 2018. године,  изграђена кружна раскрсница  на споју Гундулићеве улице и Алеје Светог Саве До краја 2018. године, изграђена кружна раскрсница  на споју Улица Исаије Митровића и Солунске улице
До краја 2019. године, изграђена кружна раскрсница на споју Карађорђеве улице и улице Јована Рашковића ( у сарадњи са ЈП „Путеви РС“)
До краја 2019. године, изграђена кружна раскрсница  на споју Булевара српске војске и Булевара Олимпијских побједника ( у сарадњи са ЈП „Путеви РС“)
До краја 2022. године, изграђене додатне кружне раскрснице у складу са Програмима УГЗ и ЗКП и просторно планском документацијом
</t>
  </si>
  <si>
    <t>До краја 2022. године изграђено cca 20 км пјешачких и бициклистичких стаза на подручју града.</t>
  </si>
  <si>
    <t>До краја 2022. године, изграђене пјешачке стазе, тротоари, бициклистичке стазе, паркинзи за бицикле и др. на територији града у складу са годишњим Програмима УГЗ и ЗКП и просторно планском документацијом.</t>
  </si>
  <si>
    <t>П. 3.5.1.7. Изградња пјешачких и бициклистичких стаза на територији Града Бања Лука (2018-2022.)</t>
  </si>
  <si>
    <t>П. 3.5.1.8. Изградња, реконструкција и модернизација локалних и некатегорисаних путева (2018-2022.)</t>
  </si>
  <si>
    <t>До краја 2022. године реконструисано и модернизовано најмање 20 км  локалних путева.</t>
  </si>
  <si>
    <t>До краја 2022. године, реконструисани и модернизовани локални и некатегорисани путеви, према годишњим Програмима УГЗ и ЗКП.</t>
  </si>
  <si>
    <t xml:space="preserve">П. 3.6.1.1. Проглашење и уређење нових заштићених подручја на подручју Града 
(2019-2022.)
</t>
  </si>
  <si>
    <t>До краја 2022. године уређено 50.000 м2  заштићених подручја.</t>
  </si>
  <si>
    <t>До краја 2019. године, покренуте иницијативе за програшење заштићених подручја
До краја 2020. године, донесене одлуке о заштићеним подручјима.
Реализован 1 пројекат уређења заштићених подручја на годишњем нивоу.
Израђен План управљања за подручје под заштитом.</t>
  </si>
  <si>
    <t xml:space="preserve">П. 3.6.1.2. Валоризација природних вриједности на подручју Града Бања Лука (2019-2022.) </t>
  </si>
  <si>
    <t>До краја 2022. године идентификовани приоритети за заштиту на територији Града Бања Лука</t>
  </si>
  <si>
    <t xml:space="preserve">До краја 2022. године, прикупљени и обрађени подаци о природи и природним вриједностима на подручју Града.
До краја 2022. г, процјена тренутног стања и приоритизација природних добара предложених за очување Просторним планом и Локалним планом заштите природе Града Бања Лука.
</t>
  </si>
  <si>
    <t>П. 3.6.1.3. Изградња Арборетума (2018-2022.)</t>
  </si>
  <si>
    <t>До краја 2022. године Арборетум добио статус јавног објекта.</t>
  </si>
  <si>
    <t>До краја 2022. године, изграђен Aрборетума (Траписти)</t>
  </si>
  <si>
    <t xml:space="preserve">П. 3.6.2.1. Уређење постојећих и изградња нових јавних зелених површина и паркова
 (2018-2022.)
</t>
  </si>
  <si>
    <t>До краја 2022. године проценат уређених парковских/зелених површина повећан за 10% у односу на 2017.г.</t>
  </si>
  <si>
    <t xml:space="preserve">До краја 2022. године, уређено/изграђено 5 зелених површина и паркова </t>
  </si>
  <si>
    <t>П. 3.6.2.2. Уређење обала Врбаса (2020-2022)</t>
  </si>
  <si>
    <t xml:space="preserve">До краја 2022., обезбјеђена већа приступачност ријеци Врбас и њеним обалама за рекреативне и туристичке сврхе.
До краја 2022. године проценат уређених градских простора повећан за 10% у односу на 2017.
</t>
  </si>
  <si>
    <t xml:space="preserve">До краја 2020., израђен пројекат уређења обала Врбаса у ужем урбаном подручју града (изградњу шеталишта, плажа и др.).
До краја 2022.г, почетак уређења обала Врбаса.
</t>
  </si>
  <si>
    <t xml:space="preserve">П. 3.6.2.3. Израда студија и катастра зеленила 
(2019-2022.)
</t>
  </si>
  <si>
    <t>До краја 2022. године проценат уређених парковских/зелених површина повећан за 10% у односу на 2017.г</t>
  </si>
  <si>
    <t>До краја 2022. године, израђена ГИС база података зеленила (друга и трећа фаза реализације пројекта).</t>
  </si>
  <si>
    <t>П 3.6.2.4. Едукација грађана о заштити животне средине и подизању еколошке свијести (2018-2022.)</t>
  </si>
  <si>
    <t>До краја 2022. године cca 3.500 дјеце предшколског и школског узраста учествовало у тематским едукацијама. До краја 2022. године подигнута свијест грађана Бањалуке о очувању природе</t>
  </si>
  <si>
    <t>П 3.6.2.5. Изградња градских тргова (2018-2022.)</t>
  </si>
  <si>
    <t>До краја 2022. године проценат уређених градских простора повећан за 10% у односу на 2017.г.</t>
  </si>
  <si>
    <t>М 3.6.2.6. Мале интервенције у простору (2018-2022.)</t>
  </si>
  <si>
    <t>До краја 2022. године, уређено и ревитализовано најмање 5 локација, обогаћени урбани садржаји за грађане и туристе.</t>
  </si>
  <si>
    <t xml:space="preserve">П. 3.6.2.7. Изградња градског гробља 
(друга фаза изградње) (2020-2022.)
</t>
  </si>
  <si>
    <t>До краја 2022. године, увећан капацитет Централног градског гробља у Врбањи за сахрањивање за период од 35 година.</t>
  </si>
  <si>
    <t>До краја 2022. године, изграђени сви остали објекти у функцији гробља у складу са пројектном документацијом.</t>
  </si>
  <si>
    <t xml:space="preserve">П. 3.7.1.1. Опремање и обука Градског штаба за ванредне ситуације 
(2018-2022.)
</t>
  </si>
  <si>
    <t xml:space="preserve">До краја 2022. г. унапријеђена оперативност рада Градског штаба за ванредне ситуације и сви чланови опремљени савремним средствима комуникације (лична и заједничка опрема).
</t>
  </si>
  <si>
    <t xml:space="preserve">До краја 2022. године, набављена савремена опрема и софтвер за управљање ризицима.
Проведенa 1 обука на годишњем нивоу градски штаб за ванредне ситуације. 
</t>
  </si>
  <si>
    <t>До краја 2020. године, подручје Града покривено системом за обавјештавање и узбуњивање грађана о надолазећој опасности повећано за 30% у односу на 2017. годину.</t>
  </si>
  <si>
    <t xml:space="preserve">До краја 2020. године, унапријеђен систем за обавјештавање и узбуњивање грађана о надолазећој опасности.
Унапријеђен систем у смислу покривености цијеле територије града звучним сигналом о опасностима које пријете становништу на подручју града. (Набављено 13 нових сирена и ревитализовано 10 старих).
</t>
  </si>
  <si>
    <t xml:space="preserve">До  краја 2018. године, израђена пројектна документација за уређење корита ријеке Врбас и почетак радова.
До краја 2022. године, континуирано рјешавање имовинско-правних односа.
До краја 2022. изведени радови на дијеловима корита у складу са главним пројектом.
</t>
  </si>
  <si>
    <t xml:space="preserve">До краја 2022. г. дефинисан концепт уређења водног режима и корита ријеке Врбас кроз урбано подручје Града и изведен дио радова.
</t>
  </si>
  <si>
    <t xml:space="preserve">П 3.7.1.3. Главни пројекат уређења водног режима и корита ријеке Врбас кроз урбано подручје Града Бањалуке 
(2018-2022.)
</t>
  </si>
  <si>
    <t>M. 3.7.1.4. Регулација осталих водотокова на територији града Бања Лука (2018-2022.)</t>
  </si>
  <si>
    <t>До краја 2022. повећан број уређених/регулисаних водотока за 20% у односу на 2017. г.</t>
  </si>
  <si>
    <t xml:space="preserve">До краја 2022., редовно одржавање свих водотокова на подручју града, на годишњем нивоу.
До краја 2022.г, редовно превентивно уређење бујичних водотокова.
</t>
  </si>
  <si>
    <t>М. 3.7.1.5. Санација клизишта на подручју града (2019-2022)</t>
  </si>
  <si>
    <t>До краја 2022. повећан број санираних клизишта за 20% у односу на 2017. г.</t>
  </si>
  <si>
    <t>До краја 2022.г, санирано најмање 2 клизишта на годишњем нивоу</t>
  </si>
  <si>
    <t>М. 3.7.1.6. Проведене кампање о значају цивилне и противпожарне заштите (2018-2022)</t>
  </si>
  <si>
    <t>До краја 2022. године,  најмање 25.000 грађана информисано о превенцији и значају цивилне и противпожарне заштите у јединственом систему заштите и спашавања.</t>
  </si>
  <si>
    <t xml:space="preserve">До краја 2022., проведено најмање 2 кампање годишње о значају цивилне и противпожарне заштите у јединственом систему заштите и спашавања.
Годишња израда промотивних материјала о о значају цивилне и противпожарне заштите.
</t>
  </si>
  <si>
    <t>До краја 2019. године успостављен модел и систем комуникације свих надлежних градских, ентитетских и државних тијела, предузећа, грађана и др. у случају природних и других непогода и ванредним ситуацијама</t>
  </si>
  <si>
    <t>До краја 2019. извршена реорганизација организационе јединице за цивилну и противпожарну заштиту и унапријеђени људски ресурси.</t>
  </si>
  <si>
    <t xml:space="preserve">П. 3.7.2.2. Израђене интерактивне мапе ризика за подручје Града 
(2020-2022)
</t>
  </si>
  <si>
    <t>До краја 2022.г. обезбјеђена потпуна оперативност цивилне заштите и превентивног дјеловања.</t>
  </si>
  <si>
    <t>До краја 2022. године, израђене интерактивне мапе ризика од природних непогода (поплаве, клизишта, пожари и др.)</t>
  </si>
  <si>
    <t>До краја 2022. г. обезбјеђена потпуна оперативност рада специјализованих јединица и тимова Цивилне заштите и ПТВЈ.</t>
  </si>
  <si>
    <t>Дo краја 2020. изграђен монтажно-демонтажни објекат на локацији Раковачке баре (магацински простор за смјештај и складиштење материјално-техничких средстава и опреме за потребе ЦЗ и ПТВЈ) и центра за обуку за потребе ЦЗ и ПТВЈ.</t>
  </si>
  <si>
    <t>П. 3.7.2.4. Опремање специјализованих јединица и тимова Цивилне заштите (2018-2022.)</t>
  </si>
  <si>
    <t>До краја 2022. г. обезбјеђена потпуна оперативност рада специјализованих јединица и тимова Цивилне заштите .</t>
  </si>
  <si>
    <t>До краја 2022. године, набављена опрема за Цивилну заштиту.
Врста опреме која је неопходна је:
А/ Лична и заштитна опрема припадника ЦЗ (одјећа, обућа и лична заштитна опрема),
Б/Заједничка заштитна опрема (моторна возила, опрема за санитетско збрињавање, опрема за ветеринарску заштиту, опрема за спасавање из рушевина, шатори разних типова-командни, санитетски, за смјештај лица, итд.),
В/ Санитетска опрема,
Г/ Интендантска опрема (ћебад, подметачи за кревер, прибор за јело),
Д/ Уређаји за тражење лица у рушевинама (Вибрафон и Вибраскоп),
Ђ/ Уређај за мјерење јачине земљотреса (Сеизмолошки акцелограф).</t>
  </si>
  <si>
    <t>П. 3.7.2.5. Обучавање структура Цивилне заштите (2019-2022.)</t>
  </si>
  <si>
    <t>До краја 2022. г. обезбјеђена потпуна оперативност рада специјализованих јединица и тимова Цивилне заштите.</t>
  </si>
  <si>
    <t xml:space="preserve">М. 3.7.2.6. Утврђивање здравствене способности грађана за учешће у заштити и спашавању 
(2018-2022.)
</t>
  </si>
  <si>
    <t>До краја 2022. г. број грађана који су на располагању Цивилној заштити и који су у могућности учествовати у провођење мјера спашавања повећан за 20% у односу на 2017. годину..</t>
  </si>
  <si>
    <t xml:space="preserve">П 3.7.2.7. Изградња новог ватрогасног дома на десној обали ријеке Врбас 
(2020-2022.)
</t>
  </si>
  <si>
    <t>До краја 2022. г. скраћено вријеме реаговања Ватрогасне јединице на позиве спашавања за 50% у односу на 2017. годину.</t>
  </si>
  <si>
    <t xml:space="preserve">До краја 2020. године, рјешени имовинско-правне односи за локацију.
До краја 2021. године, израђена инвестиционо-техничка документација за ватрогасни дом.
До краја 2021. године, изграђен нови ватрогасни дом на десној обали ријеке Врбас са капацитетима за јачање психофизичких способности.
</t>
  </si>
  <si>
    <t xml:space="preserve">П 3.7.2.8. Изградња прилазних рампи водним површинама (р. Врбас и р. Врбања) за прилаз ватрогасних возила водоцрпилиштима 
(2020-2022.)
</t>
  </si>
  <si>
    <t>До краја 2022. г. побољшања ефикасност реаговања Ватрогасне јединице у току интервенција за 50% у односу на 2017. годину.</t>
  </si>
  <si>
    <t>До краја 2028. године, изграђено 8 прилазних рампи водним површинама (р. Врбас и р. Врбања)</t>
  </si>
  <si>
    <t xml:space="preserve">П 3.7.2.9. Развој сателитског система радио-веза на подручју Града Бања Лука за потребе Цивилне заштите 
(2019-2022.)
</t>
  </si>
  <si>
    <t>До краја 2022. године, уведен сателитски систем радио-веза за потребе Цивилне заштите.</t>
  </si>
  <si>
    <t xml:space="preserve">До краја 2022. године, сви припадници Професионалне територијалне ватрогасне јединице прошли најмање 40 обука.
</t>
  </si>
  <si>
    <t xml:space="preserve">До краја 2022. године, набављена опрема за потребе ПТВЈ (видјети пројектни листић).
Проведено 11 обука на годишњем нивоу .
</t>
  </si>
  <si>
    <t>П 3.7.2.10. Опремање и обучавање припадника Професионалне територијалне ватрогасне јединице (ПТВЈ) (2018-2022.)</t>
  </si>
  <si>
    <t>П. 2.1.1.1. Јачање интерних ИТ капацитета Градске управе (2018-2022.)</t>
  </si>
  <si>
    <t>До краја 2022.године 30% софтвера и хардвера у ГУ замијењено или унапређено.</t>
  </si>
  <si>
    <t xml:space="preserve">До краја 2022. године, модернизовани и проширени постојећи ИКТ капацитети Градске управе (мрежни, хардверски, софтверски, знања и вјештине) на годишњем нивоу.  </t>
  </si>
  <si>
    <t>До краја 2022., најмање 30% услуга у понуди електорнским путем.</t>
  </si>
  <si>
    <t>М.  2.1.1.2. Увођење Е-услуга за грађане и привреднике (2019-2022.)</t>
  </si>
  <si>
    <t>П. 2.1.1.3. Увођење новог система за управљање електронским документима (2020-2022.)</t>
  </si>
  <si>
    <t>До краја 2022. године повећан број захтјева за достављање електронског документа за 30%.</t>
  </si>
  <si>
    <t xml:space="preserve"> До краја 2022 г. уведен нови систем за управљање е-документима (DMS – Document Management System).</t>
  </si>
  <si>
    <t>П.2.1.1.4. Дигитализација архиве града (2018-2022.)</t>
  </si>
  <si>
    <t>До краја 2022. године дигитализовано 60% архиве града</t>
  </si>
  <si>
    <t>До краја 2018 г. започет процес дигитализације архиве града            До краја 2022. године дигитализовано 60% архиве града</t>
  </si>
  <si>
    <t>П. 2.1.1.5. Умрежавање мјесних заједница у циљу повећања ефикасности рада (2019-2022.)</t>
  </si>
  <si>
    <t>До краја 2022. године смањен број захтјева и предмета у централи градске управе за 30%</t>
  </si>
  <si>
    <t xml:space="preserve">До краја 2019.г. израђен Пројекат умрежавања мјесних заједница
До краја 2022. године, набављена опрема у складу са израђеним Пројектом.
</t>
  </si>
  <si>
    <t xml:space="preserve">До краја 2021., израђен Пројекат који ће дефинисати open data у Граду Бања Лука.
До краја 2022. уведен open data у Граду Бања Лука.
</t>
  </si>
  <si>
    <t>До краја 2022. године, израђена и имплементирана софтверска платформа путем које ће ови подаци бити јавно доступни.</t>
  </si>
  <si>
    <t xml:space="preserve">П. 2.1.1.6. Увођење Open data/government 
(2020-2022.)
</t>
  </si>
  <si>
    <t>П. 2.1.1.7. Ефикасно управљање имовином града (2018-2022.)</t>
  </si>
  <si>
    <t xml:space="preserve">До краја 2022. године успостављен портфељ имовине Града </t>
  </si>
  <si>
    <t>До  краја 2019. године, развијен и унапређен софтвер за управљање имовином града</t>
  </si>
  <si>
    <t xml:space="preserve">П. 2.1.1.8. Увођење система за управљање и надзор јавном расвјетом 
(2018-2020)
</t>
  </si>
  <si>
    <t>До краја 2020., смањена потрошња електричне енергије за 15% на годишњем нивоу.</t>
  </si>
  <si>
    <t>До краја 2020. уведен систем за управљање и надзор над јавном расвјетом са једног мјеста – Центра за надзор који ће бити у власништву Града,</t>
  </si>
  <si>
    <t>До краја 2020. године, омогућено електронско праћење свих предмета, директна комуникација и размјена података са Инспекторатом, Пореском управом, АПИФ-ом и др. Институцијама.</t>
  </si>
  <si>
    <t xml:space="preserve">До краја 2020. године, израђен интероперабилни модел за размјену података са Инспекторатом РС и другим надлежним институцијама </t>
  </si>
  <si>
    <t>П. 2.1.3.1. Укључивање ГУ на тржиште хартија од вриједности (2018-2022.)</t>
  </si>
  <si>
    <t>До краја 2022. године на тржишту ХоВ за инфраструктурне пројекте, прикупљена средства у укупном износу од 10 мил. КМ</t>
  </si>
  <si>
    <t>До краја 2022 г. осигурано континуирано  учешће Град активно учествује на тржишту хартија од вриједности</t>
  </si>
  <si>
    <t xml:space="preserve">П. 2.1.3.2. Увођење система активног интегрисаног финансијског планирања (буџетирања)  и унапређење извршавања планираног буџета  
(2018-2022.)
</t>
  </si>
  <si>
    <t xml:space="preserve">До краја 2022. године, сваке године повећање реализације непореских прихода за 2 до 3%. </t>
  </si>
  <si>
    <t>Буџетска линија за суфинансирање пројеката одобрених од стране  домаћих и  међународних организација/институција цивилног и приватног сектора, планира се у буџету Града сваке године</t>
  </si>
  <si>
    <t>М. 2.1.3.4. Планирање средстава за подршку пројектима који су одобрени од међународних организација/институција (2019-2022.)</t>
  </si>
  <si>
    <t>П. 2.1.3.5. Ширење обухвата пореских обвезника пореза на непокретности и јачање сарадње са Пореском управом РС  (2018-2022.)</t>
  </si>
  <si>
    <t>До краја 2022. године увећан проценат наплате пореза на непокретности за 3% сваке године, без повећања стопа опорезивања</t>
  </si>
  <si>
    <t>Уређена база података обвезника пореза на непокретности</t>
  </si>
  <si>
    <t xml:space="preserve"> До краја 2020.г. урбанистички план усвојен од стране Градске Скупштине</t>
  </si>
  <si>
    <t>До краја 2020. године, израђен Урбанистички план града.</t>
  </si>
  <si>
    <t>До краја 2021.г. израђен концепт развоја зона/дистрикта у граду.</t>
  </si>
  <si>
    <t>До краја 2021. године, израђена Студија о намјени зона на подручју града за потребе привредног развоја</t>
  </si>
  <si>
    <t xml:space="preserve">До краја 2022. израђено најмање 15 регулационих планова за потребе тактичког управљање простором града
До краја 2022.г. од стране Градске Скушпштине усвојено најмање 15 регулационих планова.
</t>
  </si>
  <si>
    <t>М. 2.1.4.3 Израда регулационих планова (2018-2022.)</t>
  </si>
  <si>
    <t>До 2023. године, израђено најмање 15 регулационих планова за потребе тактичког управљање простором града</t>
  </si>
  <si>
    <t xml:space="preserve">До краја 2022. године приходи од пореза на непокретност већи за 15%
 До краја 2029. године приходи од комуналних накнада већи су за 20%
До краја 2022. године ГИС примјењен на 3 услуге које нуди Градска управа
До краја 2022. године, примјена ГИС омогућила ефикасније управљање имовином града.
</t>
  </si>
  <si>
    <t xml:space="preserve">До краја 2022. године унапређен ГИС софтвер за потребе просторног планирања и рада других сектора
До краја 2022. године, набављени компјутери са инсталираним софтвером
</t>
  </si>
  <si>
    <t>До краја 2022. године наплаћено 200.000 КМ за легализацију нелегално изграђених објеката.</t>
  </si>
  <si>
    <t>До краја 2022. године, легализовано најмање 3000 нелегално изграђених објеката</t>
  </si>
  <si>
    <t>П.2.2.1.1. Увођење приступних тачака за бесплатан бежични интернет у  град Бања Лука (2020-2022.)</t>
  </si>
  <si>
    <t xml:space="preserve">До краја 2022.г омогућен брз и једноставан приступ интернету за све грађане и туристе на територији Града Бања лука, на најмање 15 пункотва
</t>
  </si>
  <si>
    <t xml:space="preserve">Дефинисане локације приступних тачака (најмање 15)
До краја 2021г. уведено најмање 5 приступних тачака за бесплатни бежини интернент у граду Бања Лука 
</t>
  </si>
  <si>
    <t>П. 2.2.1.2. Едукативни програми за грађане за коришћење иновативних технологија (2018-2022.)</t>
  </si>
  <si>
    <t xml:space="preserve">До краја 2022., 30% више грађана Бања Луке користи интернет и паметне технологије у односу на 2017.
До краја 2022.г. најмање 200 грађана стекло неформално образовање у области ИКТ
</t>
  </si>
  <si>
    <t xml:space="preserve">Континуирана  промоција smart city концепта преко интерактивних info tabli (најмање 10)
До 2020.г, организовано најмање 5 едукација за старије грађане
Организована STEM академија за најмање 100 младих
</t>
  </si>
  <si>
    <t>П. 2.2.1.3. Промоција Града путем друштвених мрежа (2018-2022.)</t>
  </si>
  <si>
    <t>До краја 2022.г. профиле на друштвеним мрежама прати најмање 10 000 корисника</t>
  </si>
  <si>
    <t xml:space="preserve">До краја 2018. године, креиран профил Града Бања Луке на друштвеним мрежама (Фејсбук, инстаграм, твитер, итд...) </t>
  </si>
  <si>
    <r>
      <t xml:space="preserve">До краја 2022. године најмање 3000 корисника посјетило </t>
    </r>
    <r>
      <rPr>
        <i/>
        <sz val="9"/>
        <color theme="1"/>
        <rFont val="Calibri"/>
        <family val="2"/>
        <scheme val="minor"/>
      </rPr>
      <t>Културни зид.</t>
    </r>
    <r>
      <rPr>
        <sz val="9"/>
        <color theme="1"/>
        <rFont val="Calibri"/>
        <family val="2"/>
        <scheme val="minor"/>
      </rPr>
      <t xml:space="preserve"> </t>
    </r>
  </si>
  <si>
    <t>До краја 2020. године успостављена веб-платформа Културни зид</t>
  </si>
  <si>
    <t xml:space="preserve">П. 2.2.1.4. Културни зид -  веб платформа са детаљним информацијама о свим догађајима, програмима и пројектима који се одвијају на територији Града 
(2019-2020)
</t>
  </si>
  <si>
    <t xml:space="preserve">До краја 2018. године, креирана апликација „Грађанска патрола“
До краја 2019. године унапређена веб-платформа Грђанска патрола - дефинисане нове функције/садржаји/рокови одговора Градске управе на пријаве комуналних проблема, увид у рјешеност (слике прије и послије и сл.).
</t>
  </si>
  <si>
    <r>
      <t xml:space="preserve">До краја 2022. године најмање 50% свих пријава комуналних проблема доставља се кроз веб-платформу </t>
    </r>
    <r>
      <rPr>
        <i/>
        <sz val="9"/>
        <color theme="1"/>
        <rFont val="Calibri"/>
        <family val="2"/>
        <scheme val="minor"/>
      </rPr>
      <t>Грађанска патрола</t>
    </r>
  </si>
  <si>
    <t xml:space="preserve">М. 2.2.1.5. Примјена и даља надоградња система „Грађанска патрола“
 (2018-2022.)
</t>
  </si>
  <si>
    <r>
      <t xml:space="preserve">До краја 2022. године најмање 3000 корисника посјетило </t>
    </r>
    <r>
      <rPr>
        <i/>
        <sz val="9"/>
        <color theme="1"/>
        <rFont val="Calibri"/>
        <family val="2"/>
        <scheme val="minor"/>
      </rPr>
      <t xml:space="preserve"> Интерактивну мапу реализованих пројеката Градске управе</t>
    </r>
  </si>
  <si>
    <t>М. 2.2.1.6. Развој и унапређење „Интерактивне мапе реализованих пројеката“ (2018-2022.)</t>
  </si>
  <si>
    <t>До краја 2018. године израђена и стављена у функцију веб.платформа Интерактивна мапа реализованих пројеката Градске управе</t>
  </si>
  <si>
    <t xml:space="preserve">До краја 2020.г, израђена студија развоја јавног градског превоза.
Континуиран развој статичких и динамичких елемената линије на годишњем нивоу.
</t>
  </si>
  <si>
    <t>М. 2.2.2.1. Унапређење јавног путничког саобраћаја (2019-2022)</t>
  </si>
  <si>
    <t>До краја 2022.г, дефинисани правци развоја јавног градског превоза са аспекта техничких параметара превоза и одрживости система финансирања/суфинансирања.</t>
  </si>
  <si>
    <t>П. 2.2.2.2. Уведен систем за показивање заузетости паркиралишта  (2019-2022.)</t>
  </si>
  <si>
    <t xml:space="preserve">До краја 2022. године, године, обезбјеђена ефикасна услуга паркирања најмање 30%  капацитета. </t>
  </si>
  <si>
    <t>До краја 2022. године, успостављен систем за показивање заузетости паркиралишта у централном градском подручју.</t>
  </si>
  <si>
    <t>П. 2.2.2.3. Постављени јавни пуњачи за електрична возила (2018-2021.)</t>
  </si>
  <si>
    <t xml:space="preserve">До краја 2019. године, израђена студија „Паметно аутобуско стајалиште“ с циљем утврђивања економске оправданости пројекта.
До краја 2020. године у централном градском подручју постављено 2 дисплеја који показују вријеме доласка аутобуса у реалном времену
</t>
  </si>
  <si>
    <t>До краја 2020. изграђено 2 „паментних аутобуских стајалишта“.</t>
  </si>
  <si>
    <t>П. 2.2.2.4.  Изградња стајалишта за јавни правоз путника са дисплејима (2018-2020.)</t>
  </si>
  <si>
    <t>П. 2.2.2.6. Увођење  Bike Sharing система на подручју цијелог града (2018-2021.)</t>
  </si>
  <si>
    <t xml:space="preserve">До краја 2022.г. најмање 2000 грађана годишње користи услуге изнајмљивања бицикала 
</t>
  </si>
  <si>
    <t xml:space="preserve">До краја 2021. госине, постављено 7 терминала за аутоматско изнајмљивање бицикла 
До краја 2021. године, набављено 100 бицикала
</t>
  </si>
  <si>
    <t>До краја 2018., уведен једношалтерски систем издавања грађевинских дозвола
До краја 2022., створене претпоставке за увођење Е-дозволе</t>
  </si>
  <si>
    <t xml:space="preserve">До краја 2018.,омогућено грађанима да на једном мјесту предају  захтјев, те да Град у њихово име прибавља потребне сагласности као предуслов издавања грађевинске дозволе. 
До краја 2020., потписани споразуми са надлежним институцијама и установама с циљем реализације пројекта.
</t>
  </si>
  <si>
    <t>П. 2.2.3.2. Увођење и развој Е-регистра (2018-2022.)</t>
  </si>
  <si>
    <t>До краја 2022. године, услуге е-регистра користило 5000 грађана.
До краја 2022. године, услуге е-регистра користило 3000 привредника и предузетника</t>
  </si>
  <si>
    <t xml:space="preserve">До краја 2019. године, успостављен преглед подстицаја за привреднике 
До краја 2019., године, успостављен преглед административних процедура Града.
До краја 2022. године,  смањен број процедура за 20%.
</t>
  </si>
  <si>
    <t>До краја 2022. године, изградња кабловске канализације омогућила реализацију најмање 5 smart city пројеката</t>
  </si>
  <si>
    <t xml:space="preserve">До краја 2020. ажуриран Генерални пројекат кабловске канализације на подручју града.
До краја 2022. године изграђено 2000 метара кабловске канализациеа за потребе Градске управе и градских институција.
</t>
  </si>
  <si>
    <t>П. 2.2.3.3. Изградња кабловске канализације (2018-2022.)</t>
  </si>
  <si>
    <t xml:space="preserve">П. 4.1.1.1. Реконструкција и адаптација постојећих и изградња нових објеката предшколских установа (2018-2022.) </t>
  </si>
  <si>
    <t>До краја 2022.г увећани капацитети предшколских установа у градском, приградском и руралном подручју за 300 мјеста у односу на 2017.годину.</t>
  </si>
  <si>
    <t xml:space="preserve">Изграђено најмање 2 новa предшколскa објекта у градском, приградском и руралном подручју 
Реконструисано најмање 2 објекта предшколских установа у градском, приградском и руралном подручју у складу са принципима ЕЕ (Наша дјеца, Бамби, Сретно дјетињство и др.)
Извршена пренамјена (реконструкција)  5 јавна простора за потребе предшколских установа у градском, приградском и руралном подручју.  </t>
  </si>
  <si>
    <t xml:space="preserve">П. 4.1.1.2.  
Успостављање и реализација програма продуженог боравка у школама (2019-2022.)
</t>
  </si>
  <si>
    <t>До краја 2022. године, услуге продуженог боравка користи 25% дјеце у градском, приградском и руралном подручју у односу на 2017. годину</t>
  </si>
  <si>
    <t xml:space="preserve">Прилагођено 5 објеката за потребе продуженог боравка у школама у градском, приградском и  руралном подручју.  </t>
  </si>
  <si>
    <t>До краја 2022. године, реконструисано најмање 10 основних школа у градском подручју.
До краја 2022. године, изграђена и/или реконструисана најмање 10 објеката основних школа у приградском и руралном подручју, у складу са потребама.</t>
  </si>
  <si>
    <t>До краја 2022. године, побољшан квалитет простора за извођење наставног процеса за најмање 50% основних школа на подручју Града</t>
  </si>
  <si>
    <t xml:space="preserve">П. 4.1.1.3.  
Унапређени капацитети основних школа у градском, приградском и руралном подручју (2018-2022.)
</t>
  </si>
  <si>
    <t xml:space="preserve">П. 4.1.1.4. 
Унапређени инфраструктурни капацитети средњих школа у складу са потребама заједнице и прописаним стандардима (2018-2022.)
</t>
  </si>
  <si>
    <t xml:space="preserve">До краја 2022.године побољшани услови за наставни процес за најмање 1500 ученика средњих школа односу на 2017. годину.
До краја 2022. године смањени трошкови закупа за средње школе за 50% у односу на 2017.г
</t>
  </si>
  <si>
    <t xml:space="preserve">До краја 2022. године, изграђена најмање 2  објекта средњих школа на подручју Града (изграђени објекти Медицинске школе у оквиру комплекса Клиничког центра или Туристичко - угоститељско- трговачке школе или Грађевинске школе)
До краја 2022. године, реконструкција најмање 3 постојећа објекта средњих школа.
</t>
  </si>
  <si>
    <t xml:space="preserve">П. 4.1.1.5. 
Опремање образовних установа у складу са прописаним стандардима   (2018-2022.)
</t>
  </si>
  <si>
    <t>До краја 2022. побољшани услови и доступност образовања у најмање 20 предшколских, школских и средњошколских установа у односу на 2017. годину</t>
  </si>
  <si>
    <t xml:space="preserve">До краја 2022. године, набављена учила и дикактичка опрема за предшколске установе; 
До краја 2022. године, опремљено најмање 5 предшколских дворишта спортским и рекреативним мобилијаром; 
До краја 2022. године, набављена информатичка опрема у 10 основних школа;
До краја 2022. године, опремљено 5 кабинета средњих школа у складу са потребама наставног програма. </t>
  </si>
  <si>
    <t xml:space="preserve">П. 4.1.2.1. 
Јачање васпитне функције школе (2018-2022.)
</t>
  </si>
  <si>
    <t xml:space="preserve">До краја 2022.г најмање 5000 учесника похађало програме на двогодишњем нивоу.  
До краја 2022.г смањен број случајева вршњачког насиља за 10%
</t>
  </si>
  <si>
    <t>До краја 2022. године, реализована најмање 3 програма успостављања и континуираног унапређења партнерских односа школе и породице кроз школске активности у сарадњи са удружењима грађана (на сваке двије године).</t>
  </si>
  <si>
    <t xml:space="preserve">М. 4.1.2.2 
Стипендирање ученика и студената (2018-2022.)
</t>
  </si>
  <si>
    <t xml:space="preserve">До краја 2022. г, укупан износ средстава за стипендије за дефицитарна и перспективна занимања износи најмање 20% укупног износа.
До краја 2022.г повећан број ученика и студената који су са успјехом завршили школовање за најмање 5% у односу на 2017.г. 
</t>
  </si>
  <si>
    <t xml:space="preserve">Континуирано унапређење  критерија за додјелу стипендија у складу са приоритетима и потребама Обезбјеђена континуирана финансијска подршка ученицима и студентима у складу са Одлуком о стипендирању (на годишњем нивоу расписани конкурси за додјелу стипендија за ученике средњих школа и студенте).
</t>
  </si>
  <si>
    <t>П. 4.1.2.3. Реализација програма сарадње школа, универзитета и локалне заједнице кроз подстицање за учествовање у волонтерским акцијама (2018-2022.)</t>
  </si>
  <si>
    <t xml:space="preserve">До краја 2022.г број програма сарадње између школа, универзитета и локалне заједнице увећан за 50% у односу на 2017.г на годишњем нивоу
До краја 2022.г буџетска средства за пројекте  подршке волонтерским програмима увећана за 50% у односу на 2017.г
</t>
  </si>
  <si>
    <t xml:space="preserve">До краја 2022. године, реализацоване најмање 3  волонтерске акције ученика средњих школа на годишњем нивоу  
До краја 2022. године, реализоване најмање 3 волонтерскe акцијe студената на годишњем нивоу 
</t>
  </si>
  <si>
    <t>П. 4.1.2.4. Реализација пројеката по принципу „паметног образовања“ (2018-2022.)</t>
  </si>
  <si>
    <t xml:space="preserve">До краја 2022.г број дјеце обухваћене програмима подрше увећан за 30 % у односу на 2017.г 
До краја 2022.г број дјеце обухваћене афирмативним програмима увећан за 30% у односу на 2017.г 
До краја 2022.г буџетска издајања за програме подршке и афирмативне програме увећан за 30 % у односу на 2017.г
До краја 2022.г успјех ученика на регионалним и републичким такмичењима повећан за 10% у односу на 2017.г
</t>
  </si>
  <si>
    <t xml:space="preserve">До краја 2022. године, реализована најмање 3 ваннаставна програма подршке за дјецу и младе из породица у социјалном ризику (материјална депривација, вишечлане породице и сл.) у партнерству јавног, цивилног и приватног сектора. 
До краја 2022. године, релизована најмање 2 афирмативна програма за талентоване ученике ( млади програмери, ..) у партнерству јавног, цивилног и приватног сектора.  
До краја 2022., промовисан концепт цјеложивотног учења у оквиру формалног и неформалног образовања.
</t>
  </si>
  <si>
    <t xml:space="preserve">П. 4.1.3.1.   
Отклањање баријера и прилагођавање окружења потребама  ученика са сметњама у развоју 
(2018-2022.)
</t>
  </si>
  <si>
    <t xml:space="preserve">До краја 2022.г  10% школа материјално и кадровски опремљено у складу са потребама ученика који имају потешкоће у развоју и педагошким стандардима у односу на 2017.г.
До краја 2022.  прилагођена учила за школовање дјеце у инклузивном образоању у 6 образовних установа.
До краја 2022.г смањен % осипања ученика са смјетњама у развоју из система образовања за 30.
</t>
  </si>
  <si>
    <t xml:space="preserve">До краја 2022. године изграђено 6 приступних рампи омогућена приступачност образовним установама – изграђене приступне рампе 
До краја 2022. године набављена тифлотехничка помагала у складу са приоритетним потребама.
</t>
  </si>
  <si>
    <t xml:space="preserve">До краја 2022.г акредитовано 3 програма образовања одраслих за занимања значајна за подршку социјалном укључивању ОСИ
До краја 2022.г повећан број пружалаца услуга од значаја за социјално укључивање ОСИ за 20% у односу на 2017. годину
До краја 2022., повећан број запослених у сектору пружања социјалних услуга за 10% у односу на 2017. годину
</t>
  </si>
  <si>
    <t>Креирана 3 програма образовања одраслих путем стипендирања за занимања у сектору пружања социјалних услуга за ОСИ (социјална занимања, пружатељ подршке, асистенција, здравствена њега и сл..).</t>
  </si>
  <si>
    <t xml:space="preserve">П. 4.1.3.2. 
Подршка јачању капацитета људских ресурса од значаја за унапређење социјалне инклузије ОСИ (2019-2022.)
</t>
  </si>
  <si>
    <t xml:space="preserve">П. 4.2.1.1. Унапређени инфраструктурни капацитети од значаја за пружање ванинституционалих  услуга социјалне заштитите (2018-2022.) </t>
  </si>
  <si>
    <t>До краја 2022. године унапређени инфраструктурни капацитети у 5 објекта и најмање 400м2.</t>
  </si>
  <si>
    <t>До краја 2018 г. реконструисан и прилагођен простор Дневног центра за дјецу у ризику ДЕЗА 1 и простор Дневног центра за омладину и одрасла лица у објекту ДЕЗА 2.
До краја 2022. године, реконструисана и прилагођена 2 простора пружалаца услуга социјалне заштите (постојећи и нови).
До краја 2020. успостављен Центар за здраво и активно старење (дефинисана локација, адаптиран простор..)</t>
  </si>
  <si>
    <t xml:space="preserve">П. 4.2.1.2. Унапређена  доступност примарне здравствене заштите и инфраструктурних капацитета за пружање услуга здравствене заштите (2019.-2022.) </t>
  </si>
  <si>
    <t xml:space="preserve">До краја 2022. г. проширени  и унапријеђени инфраструктурни капацитети у 4 објекта осигуравају  пружање услуга здравствене заштите за око 30000 становника града Бања Лука.
До краја 2022., број превентивних прегледа већи за 20% у односу на 2017. годину
До краја 2022., најмање 10 реализованих камапања у циљу превенције незаразних болести.
</t>
  </si>
  <si>
    <t xml:space="preserve">До краја 2020. године, набављена два (2) санитетска возила са стандардизованом опремом (2019. и 2020.)
До краја 2022.године набављен дигитални РТГ апарат (2021-2022), ултразвучни апарат (2018) и дигитални мамограф (2022). 
До краја  2022.године набављена стандардизована опрема за потребе тимова породичне медицине у складу са исказаним потребама.
До краја 2022. године, набављена опрема према исказаним приоритетима појединих служби јавне установе.
</t>
  </si>
  <si>
    <t xml:space="preserve">П. 4.2.1.3. Опремање Дома здравља у складу са стандардима пружања здравствених услуга 
(2018-2022.)
</t>
  </si>
  <si>
    <t xml:space="preserve">До краја 2022. побољшани услови и квалитет примарне здравствене заштите за најмање 70.000 грађана. </t>
  </si>
  <si>
    <t xml:space="preserve">П. 4.2.1.4. Изградња инфраструктуре у циљу побољшања доступности јавних услуга особама са отежаним кретањем 
(2018-2022.)
</t>
  </si>
  <si>
    <t>До краја 2022.г све јавне установе доступне за лица са отежаним кретањем</t>
  </si>
  <si>
    <t xml:space="preserve">До краја 2022.г фонд намјењен непрофитном социјалном становању увећан за 150 јединица у односу на 2017.г
До краја 2022., 100 породица  избјеглих и расељених лица и повратника користи услугу социјалног становања
</t>
  </si>
  <si>
    <t>Успостављен правни оквир на нивоу локалне самоуправе за провођење политике НСС у складу са законом.
Изграђено 100 стамбених јединица за стамбено збрињавање избјеглих и расељених лица и повратника у сарадњи са међународним донаторима
Обезбјеђено 50 стамбених јединица за остале категорије корисника.</t>
  </si>
  <si>
    <t>П. 4.2.1.6.  Стамбено збрињавање борачких категорија (2018-2022.)</t>
  </si>
  <si>
    <t>До краја 2022., 100 породица погинулих бораца, РВИ користи право на рјешавање стамбеног питања додјелом бесповратних новчаних средстава из буџета Града.</t>
  </si>
  <si>
    <t>До краја 2022. године, додјељена бесповратна новчана средства за просјечно 20 корисника борачко-инвалидске заштите из буџета Града у сврху рјешавања стамбених питања на годишњем нивоу</t>
  </si>
  <si>
    <t>М. 4.2.2.1.  Унапређење социјалних услуга за старе  (2018-2022.)</t>
  </si>
  <si>
    <t>До краја 2022. повећан број корисника услуге помоћ у кући за стара лица за 10% у односу на 2017.г</t>
  </si>
  <si>
    <t>До краја 2022., обезбијеђена услуге помоћи у кући за старе за најмање 20 корисника годишње у урбаном и руралном подручју.</t>
  </si>
  <si>
    <t>П. 4.2.2.2.  Успостављање социјалних услуга за дјецу и младе са сметњама у развоју и њихове родитеље (2018-2022.)</t>
  </si>
  <si>
    <t>До краја 2022. број корисника Савјетовалишта повећан за 20% у односу на базну годину (прва година рада)</t>
  </si>
  <si>
    <t>До краја 2019. године, основано Савјетовалиште за дјецу и младе са смјетњама у развоју и њихове родитеље при ЈУ „ Центар за социјални рад Бања Лука“, ...).</t>
  </si>
  <si>
    <t>М. 4.2.2.3. Успостављање социјалних услуга за лица са оштећењем у интелектуалном функционисању и вишеструким сметњама (2019-2022.)</t>
  </si>
  <si>
    <t>До краја 2022. најмање 4 корисника користи услугу становања уз подршку.</t>
  </si>
  <si>
    <t xml:space="preserve">До краја 2020. године, успостављена услуга становања уз подршку за лица са оштећењем у интелектуалном функционисању и вишеструким сметњама. </t>
  </si>
  <si>
    <t>М. 4.2.2.4. Развој хранитељства кроз промоцију (2018-2022.)</t>
  </si>
  <si>
    <t>До краја 2022.г повећан број хранитељских породица за 20% у односу на 2017.г</t>
  </si>
  <si>
    <t xml:space="preserve">До краја 2022., реализована најмање једна акција промоције хранитељства на годишњем нивоу
До краја 2022., реализован најмање један програм подршке хранитељским породицама на годишњем нивоу. 
</t>
  </si>
  <si>
    <t xml:space="preserve"> До краја 2019. године повећан обухват корисника услуге дневног збрињавања за најмање 15 лица.</t>
  </si>
  <si>
    <t>До краја 2019., реализовани програми дневног збрињавања за најмање 15 одраслих лица са сметњама у развоју на годишњем нивоу. (ДЕЗА 2)</t>
  </si>
  <si>
    <t>П. 4.2.2.6. Развој превентивних програма за дјецу у ризику и њихове родитеље (2018-2022.)</t>
  </si>
  <si>
    <t>До краја 2022 године, смањен број изузете дјеце из  биолошких породица, смањен број изречених мјера појачаног надзора над вршењем родитељског права као и смањен број приједлога за одузимање родитељског права за 20%.</t>
  </si>
  <si>
    <t>До краја 2022.год. на годишњем нивоу реализована најмање 3 програма унапређења родитељских компентеција (ДЕЗА 1).</t>
  </si>
  <si>
    <t>М. 4.2.2.7.  Социјална заштита борачких категорија (2018-2022.)</t>
  </si>
  <si>
    <t xml:space="preserve">До краја 2022. кроз реализацију пројеката побољшан социјални положај 900 корисника борачко-инвалидске заштите.
До краја 2022., за 3.000 лица корисника борачко-инвалидске заштите додјељена једнократна новчана помоћ из буџета Града.
</t>
  </si>
  <si>
    <t>До краја 2022., обезбјеђено суфинансирање 35 пројеката и програма за удружења из области борачко-инвалидске заштите 
Додјељена  једнократна помоћ за најмање 600 корисника на годишњем нивоу (лијечење корисника борачко-инвалидске заштите, дјеци погинулих бораца за суфинансирање набавке уџбеника из буџета Града и др.)</t>
  </si>
  <si>
    <t xml:space="preserve">Обезбјеђени механизми за континуирано праћење и унапређење реализације секторских планова у области друштвеног развоја на годишњем нивоу (Акциони план за дјецу, Омладинска политика и др.)
Обезбјеђено суфинансирање пројеката организација цивилног друштва путем јавних позива у складу са секторским документима у области друштвеног развоја.
Припремљени годишњи извјештаји о резултатима партнерства и сарадње са цивилним сектором.
Имплементација пројекта „Регионални програм локалне демократије на Западном Балкану- ReLOad“
</t>
  </si>
  <si>
    <t xml:space="preserve">До краја 2022. кроз реализацију пројеката побољшан положај за најмање 500 грађана из рањивих и маргинализованих група у складу са секторским плановима у области друштвеног развоја.
</t>
  </si>
  <si>
    <t>Одјељење за образовање, здравство, омладину и спорт, Одјељење за културу, туризам и социјалну политику, Одјељење за ЛЕР и стратешко планирање</t>
  </si>
  <si>
    <t xml:space="preserve">П. 4.2.2.8. Унапријеђење партнерства и сарадње у заједници од значаја за унапређење социјалне заштите грађана 
(2018-2022.)
</t>
  </si>
  <si>
    <t xml:space="preserve">П. 4.2.2.9. Социјални рад у заједници 
(2018-2022)
</t>
  </si>
  <si>
    <t>До краја 2019. године, успостављање модела реализације пројекта „Социјални рад у заједници“ 
До краја 2022. формиране и активне комисије за социјална питања у мјесним заједницама.</t>
  </si>
  <si>
    <t xml:space="preserve">До краја 2018. године, израђена Стратегија развоја културе града Бања Лука за период 2018-2028. године
До краја 2019. године, формиран Форум за културну политику Града Бања Луке.
До краја 2019. године, ревидирани описи послова запослених ресорног одељења ГУ. 
До краја 2022. године, организована мрежа професионалаца у сврху заједничког развоја културе.
До краја 2022.године, унапређени механизми за финансирање и суфинансирање пројеката културе и умјетности. 
До краја 2022. године, израђена Мапа креативних индустрија.
</t>
  </si>
  <si>
    <t xml:space="preserve">До краја 2022.г функционалан Форум за културну политику Града Бања Луке. 
До краја 2022. г. износ буџетских средстава за финансирање пројеката у области културе увећан за 60  % у односу на 2017.г  
До краја 2022. г  формирано 5 субјеката (удружења грађана, предузећа) које дјелују на принципу креативних индустрија. 
До краја 2022 г. број пројеката удружења грађана и професионалаца који дјелују на пољу културе увећан за 10 % у односу на 2017.
 </t>
  </si>
  <si>
    <t xml:space="preserve">П. 4.3.1.1. 
Унапређени организациони капацитети од значаја за културну политику Града (2018-2022)
</t>
  </si>
  <si>
    <t>П. 4.3.1.2. Јачање људских ресурса  од значаја за културну политику Града (2018-2022)</t>
  </si>
  <si>
    <t xml:space="preserve">До краја 2022. г унапређени капацитети запослених у области управљања у култури, културном насљеђу, умјетности, креативним индустријама, културном туризму.
До краја 2022 г. број израђених и одобрених пројеката у области културе увећан за 60 % у односу на 2017.г 
</t>
  </si>
  <si>
    <t xml:space="preserve">Реализоване најмање 3 обуке на годишњем нивоу из области менаџмента у култури за запослене у ГУ, руководиоце установа културе и удружења грађана. 
Реализована 2 обука у циљу јачања капацитета за креативне индустрије у оквиру јавног, приватног и сектора грађанског друштва на годишњем нивоу.
До краја 2022.г, организовано 5 међународних студијских посјета у циљу упознавања са  примјерима добре праксе управљања културном политиком и успостављања сарадње на реализацији пројеката културне размјене. </t>
  </si>
  <si>
    <t xml:space="preserve"> До краја 2019.г, дефинисан концепт и неопходни услови за развој умјетничке сцене.
До краја 2022, основан центар за извођачке умјетности за развој савременог плеса, експерименалног позоришта и покрета.</t>
  </si>
  <si>
    <t>До краја 2022. г, створени нови програми и развој постојећих недовољно развијених области културе.</t>
  </si>
  <si>
    <t xml:space="preserve">П. 4.3.1.3. Развој умјетничке сцене
 (2018-2022)
</t>
  </si>
  <si>
    <t xml:space="preserve"> До краја 2018. године, Град поднио апликацију за кандидатуру за Престоницу културе.
 До краја 2018. године, регистрована фондација „Бања Лука 2024“ за реализацију пројекта - Бања Лука ЕПК 2024
До краја 2018. године, идентификовано најмање 150 пројектних идеја који ће служити као основа за реализацију пројекта - Бања Лука ЕПК 2024.
Реализован најмање 1 пројекат од значаја за развој културне  инфраструктуре на годишњем нивоу  Реализовано најмање 3 пројекта од значај за развој културног туризма на годишњем нивоу
Реализовано најмање 3 пројекта од значаја за развој културних индустрија на годишњем нивоу. 
Реализована најмање 2 пројекта културне размјене на годишњем нивоу.
</t>
  </si>
  <si>
    <t xml:space="preserve">До краја 2022.г  реализовано најмање 30 пројеката од значаја за унапређење културне понуде града Бања Луке. </t>
  </si>
  <si>
    <t xml:space="preserve">П. 4.3.1.4. 
Кандидатура Града за Европску пријестоницу културе (2018-2022).
</t>
  </si>
  <si>
    <t>П. 4.3.2.1. Ревитализaција Културног центра ”Бански двор” (2018-2022)</t>
  </si>
  <si>
    <t xml:space="preserve">До краја 2019.г ревитализован, саниран и адаптиран објекат „Банског двора“ као објекат од значаја за реализацију програма и пројеката културне политике. </t>
  </si>
  <si>
    <t>До краја 2019.г, ревитализован КЦ”Бански двор”, адаптирана и уређена најмање 3 нова простора која се могу користити за нове програмске садржаје (нпр. тераса, двориште, Вијећница, нови мултимедијални простор за легат бана Лазаревића и др.)</t>
  </si>
  <si>
    <t xml:space="preserve">До краја 2022.г, тврђаву „Кастел“ посјети најмање 100.000 посјетилаца на годишњем нивоу.
</t>
  </si>
  <si>
    <t>До краја 2022.г, редефинисана функција и намјене тврђаве „Кастел“  
 До краја 2022.г, саниране и реконструисане цјелине тврђаве „Кастел“ у складу са важећом пројектном документацијом.
До краја 2022.г, успостављена организациона цјелина у  чијем фокусу је брига о споменичком комплексу Тврђаве „Кастел“ са припојеним депадансима (Кућа Владе Милошевића, Шеранића кућа, галерија Терзић).</t>
  </si>
  <si>
    <t xml:space="preserve">До краја 2019. године, дефинисан план и програм ревитализације и дигитализације тврђава и културног наслијеђа
До краја 2022.године, израђене студије изводљивости за најмање 2 приоритетна објекта.
До краја 2020. године, ревитализовано Кочићево огњиште 
</t>
  </si>
  <si>
    <t xml:space="preserve">До краја 2022. године, најмање 30 000  туриста посјетило ревитализоване објекте.
</t>
  </si>
  <si>
    <t>П. 4.3.2.4. Успостављање  зона за умјетност у јавном простору  (2019-2022)</t>
  </si>
  <si>
    <t xml:space="preserve">До краја 2022., најмање 2 локације уређене и стављене у функцију као јавни простор за умјетничке програме. 
До краја 2022.г, најмање 10 програма из области културе реализована на дефинисаним локацијама.
До краја 2024., децентрализовано најмање 30% културних садржаја.
</t>
  </si>
  <si>
    <t xml:space="preserve">До краја 2020. године, израђена анализа/мапа потенцијалних локација за успостављање зона.
До краја 2022.године, најмање 2 локације уређена са стандардизованим штандовима и уличним мобилијаром.
Промовисан развој зона за умјетност у јавном простору кроз финансирање најмање 5 програма на годишњем нивоу који би се реализовали на локацијама.
</t>
  </si>
  <si>
    <t>П. 4.3.2.5. Изградња и реконструкција  објеката друштвених садржаја (2018-2022.)</t>
  </si>
  <si>
    <t>До краја 2022. године број објеката који нуде друштвене садржаје увећан за 8 у односу на 2017. годину</t>
  </si>
  <si>
    <t>До краја 2022. године изграђено или реконструисано најмање 3 објеката МЗ
До краја 2022. године изграђено или реконструисано најмање 5 објеката друштвених домова</t>
  </si>
  <si>
    <t xml:space="preserve">М. 4.3.3.1. Успостављање и развој партнерства јавног, приватног и сектора цивилног друштва од значаја за реализацију културне политике
(2018-2022)
</t>
  </si>
  <si>
    <t xml:space="preserve">До краја 2022.г реализовано најмање 50% пројеката предвиђених Стратегијом развоја културе Бања Лука.  
До краја 2022.г  реализовано 30 пројеката од значаја за унапређење културне понуде града Бања Луке. 
До краја 2022.г реазлизовано најмање 10 пројеката од значаја за успостављање концепта креативних индустрија. 
</t>
  </si>
  <si>
    <t>До краја 2018. године, Град поднио апликацију за кандидатуру за Престоницу културе.
Реализовано најмање 3 пројекта од значај за развој културног туризма на годишњем нивоу
Реализовано најмање 3 пројеката од значаја за успостављање концепта културних индустрија на годишњем нивоу.</t>
  </si>
  <si>
    <t xml:space="preserve">М. 4.3.3.2. Реализација пројеката међународне културне размене 
(2018-2022)
</t>
  </si>
  <si>
    <t>До краја 2022. г, реализовано 15 програма и пројеката међународне размјене искустава и трансфера добре праксе са установама културе из окружења и ЕУ.</t>
  </si>
  <si>
    <t>Реализовано најмање 3 пројекта у области културе у сарадњи са међународним партнерима на годишњем нивоу.</t>
  </si>
  <si>
    <t xml:space="preserve">До краја 2019.  дефинисани услови и нормативни оквир за ефикасно финансирање спорт
До краја 2019. године, повећано учешће жена у спортовима за 20%.
.
</t>
  </si>
  <si>
    <t>До краја 2018. године, израђен Правилник о критеријумима, условима и начину суфинансирања програма спортских организација и манифестација од интереса за град Бања Лука 
До краја 2018. године, израђен Правилник о категоризацији спортова града Бања Лука
До краја 2018. године, израђен Правилник о категоризацији спортиста града Бања Лука 
 До краја 2019. године, извршена анализа и евиденција жена у спорту.</t>
  </si>
  <si>
    <t xml:space="preserve">М. 4.4.1.2. Финансирање спорта у складу са важећим правним оквиром 
(2018-2022.)
</t>
  </si>
  <si>
    <t xml:space="preserve">До краја 2022. године издвајања за спорт увећана за 15% у односу на 2017. годину
До краја 2022. године повећано учешће особа са индвалидитетом у спортским активностима за 10%.
.
</t>
  </si>
  <si>
    <t xml:space="preserve">Додјељена средства за финансирање спорта на основу  Основног, Посебног и Допунског програма финансирања спорта на територији града Бања Луке на годишњем нивоу
Додјењене стипендије у складу са  Правилником о категоризацији спортиста града Бања Лука на годишњем нивоу
Суфинансиране програмске активности спортских организација лица са инвалидитетом на годишњем нивоу
Финансирани систематских прегледи (први и други) спортиста изнад 18. година на годишњем нивоу.
</t>
  </si>
  <si>
    <t>До краја 2022. године, унапређени капацитети људских ресурса у области спорта, те за 20% више стручно унапређених спортских радника и тренера  у односу на 2020.</t>
  </si>
  <si>
    <t>П. 4.4.1.3. Континуирана едукација у спорту на територији града Бања Лука (2020-2022.)</t>
  </si>
  <si>
    <t xml:space="preserve">До краја 2020. , успостављен модалитет примјене програма „Континуиране едукације у спорту на територији града Бања Луа“
Одржане најмање двије обуке за људске ресурсе у области спорта годишње.
</t>
  </si>
  <si>
    <t xml:space="preserve">До краја 2022. године повећан број спортских организација који користе спортске просторе за 20%.
До краја 2022. г повећан број   такмичарских спортских догађаја за 20%.
</t>
  </si>
  <si>
    <t>П. 4.4.2.1. Изградња, рекострукција и опремање  отворених и затворених спортских објеката (дворане и спортски терени) (2018-2022.)</t>
  </si>
  <si>
    <t>П.4.4.2.2. Унапређена јавна инфраструктуре за рекареативне садржаје (2018-2022.)</t>
  </si>
  <si>
    <t xml:space="preserve">До краја  2022.г увећане рекреативне површине за 30% у односу на 2017. годину 
До краја 2022. године увећан број рекреативних садржаја за 50 % у односу на 2017.г 
</t>
  </si>
  <si>
    <t xml:space="preserve">П. 4.4.2.3. Изградња дјечијих игралишта 
(2018-2022.) 
</t>
  </si>
  <si>
    <t>До краја 2022. године, повећани капацитети за рекреацију дјеце и одраслих за 50%</t>
  </si>
  <si>
    <t>До краја 2022. године, изграђено или реконструисано најмање 25 дјечјих игралишта.</t>
  </si>
  <si>
    <t>Уређене 3 излетничке локације на годишњем нивоу (Старчевица, Траписти, Шибови и др.).</t>
  </si>
  <si>
    <t>До краја  2022. године уређене најмање 3 излетничко-рекреативне површине нуде нове садржаје и квалитет за посјетиоце.</t>
  </si>
  <si>
    <t xml:space="preserve">М. 4.4.2.4. Уређење излетничко-рекреативних површина у граду 
(2018-2022.)
</t>
  </si>
  <si>
    <t>П. 4.4.3.1. Спорт доступан дјеци (2018-2022.)</t>
  </si>
  <si>
    <t xml:space="preserve">До краја 2022. године увећан буџет за подршку учешћу дјеце у спорту за 20%.
</t>
  </si>
  <si>
    <t xml:space="preserve">До краја 2018. године, усвојени критеријуми за реализацију пројекта
До краја 2018. године , усвојен Правилник о суфинансирању чланарине класификованих спортских организација на територији града Бања Луке за најмање 45 на годишњем нивоу
Реализована промотивна кампања за дјецу и омладину у циљу подстицања бављења спортом на годишњем нивоу.
Реализована најмање 3 пројекта у сарадњи са цивилним сектором на годишњем нивоу (школа пливања за дјецу предшколског и школског узраста и сл.)
Реализован најмање 1 програм подршке развоју спорта у вртићима („Спорт у вртиће“)
</t>
  </si>
  <si>
    <t>Организована школска такмичења на подручју Града у 7 спортова у оквиру Малих олимпијских игара Републике Српске на годишњем нивоу</t>
  </si>
  <si>
    <t xml:space="preserve">Организоване спортске секције у оквиру ваннаставног плана и програма за ученике од 2. до 5. разреда свих основних школа на територији града Бања Луке Организоване спортске секције у оквиру ваннаставног плана и програма за ученике од 6. до 9. разреда свих основних школа на територији града Бања Луке
Омогућено стручно оспособљавање за најмање 20 професора физичког васпитања и спорта на годишњем нивоу ради полагања стручног испита и лакшег запошљавања.
</t>
  </si>
  <si>
    <t>До краја 2022. године, најмање 40% ученика из основних школа укључено у спортске секције</t>
  </si>
  <si>
    <t>П. 4.4.3.3. Европски град спорта – Развој спорта кроз школске спортске секције (2018-2022.)</t>
  </si>
  <si>
    <t>Подржано најмање 2  пројекта на годишњем нивоу из спортске рекреације у оквиру општег интереса за спорт Града Бања Лука</t>
  </si>
  <si>
    <t>До краја 2022., реализовано најмање 10 пројеката из области спортске рекреације</t>
  </si>
  <si>
    <t>П.4.4.3.4. Развој и унапређење спортске рекреације (2018-2022.)</t>
  </si>
  <si>
    <t xml:space="preserve">До краја 2022.г, у партнерству јавног, приватног и сектора цивилног друштва, реализовано најмање 5 пројеката од значаја за унапређење безбједности на територији града
До краја 2022.г , 5000 грађана обухваћених програмима од значаја за унапређење безбједносне кулутре у односу на 2017.г. 
</t>
  </si>
  <si>
    <t xml:space="preserve">До краја 2018. године, формиран Форум за безбједност грађана као партнерско тијело Градске управе. 
До краја 2019. године, израђена анализа безбједносних изазова на подручју града са препорукама за унапређење. 
До краја 2020. године спроведена анализа потребе ради дефинисања безбједносних изазова на подручју града (најмање 20% грађана обухваћено неелектованим узорком)
</t>
  </si>
  <si>
    <t xml:space="preserve">М. 4.5.1.2. Рад Савјета за безбједност саобраћаја града Бања Лука 
(2018-2022.)
</t>
  </si>
  <si>
    <t xml:space="preserve">До краја 2022.г , 5000 грађана обухваћених програмима од значаја за унапређење безбједносне кулутре у односу на 2017.г.
</t>
  </si>
  <si>
    <t xml:space="preserve">До краја 2019. године имплементиране  препоруке Савјета за безбједност саобраћаја у граду
До краја 2022. године, реализовано најмање 15 кампања у циљу повећања безбједност иу саобраћају
</t>
  </si>
  <si>
    <t xml:space="preserve">П. 4.5.1.3. Развој и промоција безбједног и здравог живота 
 (2018-2022)
</t>
  </si>
  <si>
    <t xml:space="preserve">До краја 2019. израђен елаборат у сарадњи са МУП РС
До краја 2020., одређене приоритетне локације за постављање видео-надзора на јавним мјестима (тргови, паркови, јавни објекти, приступне саобраћајнице, мостови и веће раскрснице) и набављена и инсталисана опрема
До краја 2021. године постављен видео надзор у најмање 5 основних и средњих школа на подручју града 
</t>
  </si>
  <si>
    <t xml:space="preserve">До краја 2021. смањен број инцидената вршњачког насиља за 20%
До краја 2021. године, смањен број страдалих  и повријеђених у саобраћајним несрећама за 20%  у односу на 2017. годину
</t>
  </si>
  <si>
    <t>П. 4.5.2.2. Успостављање прихватилишта и карантина и опремање зоосанитарне службе (2019-2022.)</t>
  </si>
  <si>
    <t xml:space="preserve">До краја 2022. године, смањен број заражених животиња за 20% у односу на 2017. годину
</t>
  </si>
  <si>
    <t xml:space="preserve">До краја 2020. године, успостављено прихватилиште и карантин
До краја 2022. године, опремљена зоосанитарна служба.
</t>
  </si>
  <si>
    <t>До краја 2022. године смањене повреде грађана од уједа паса луталица за 50%</t>
  </si>
  <si>
    <t>До краја 2022. године, изграђено прихватилиште за напуштене животиње на локацији у Мотикама.</t>
  </si>
  <si>
    <t xml:space="preserve">П. 2.1.4.4 Развој и примјена ГИС технологија у оквиру Градске управе  
(2018-2022.)
</t>
  </si>
  <si>
    <t>М. 2.1.4.5 Легализација нелегално изграђених објеката (2018-2022.)</t>
  </si>
  <si>
    <t>ES</t>
  </si>
  <si>
    <t>SO</t>
  </si>
  <si>
    <t>Одјељење за саобраћај и путеве, Одјељење за комуналне послове</t>
  </si>
  <si>
    <t>2019 (E)</t>
  </si>
  <si>
    <t>Пројекат не захтјева трошкове у 2019. и 2020. години</t>
  </si>
  <si>
    <t>2019 (B)</t>
  </si>
  <si>
    <t>Одјељење за финансије 412 900 Расходи за стручно усавршавање запослених, USAID, UNDP и др.</t>
  </si>
  <si>
    <t>Центар за развој пољопривреде и села - 4123 Расходи за режијски материјал, 4127 Расходи за стр. услуге, 4126 Расходи за путне трошкове (редован буџет и из средстава властитих прихода са Фонда 02), UNDP, USAID</t>
  </si>
  <si>
    <t>Одјељење за ЛЕР и стратешко планирање - 5111 Издаци за изградњу и прибављање зграда и објеката  и 5132-Издаци по основу улагања у побољшање земљишта, USAID</t>
  </si>
  <si>
    <t xml:space="preserve">Одјељење за ЛЕР и стратешко планирање 5112-Издаци за реконструкцију зграда и објеката, UNDP </t>
  </si>
  <si>
    <t>Градска развојна агенција 412 700 -  Расходи за стручне услуге, UNDP, USAID</t>
  </si>
  <si>
    <t>Одјељење за културу, туризам и соц. политику - 4152 Текући грант за удружења грађана-пројектне и друге активн., ILO, UNDP</t>
  </si>
  <si>
    <t>Одјељење за културу, туризам и соц. политику - 4152 Текући грант за удружења грађана-пројектне и друге активн., UNDP, ILO</t>
  </si>
  <si>
    <t>Одјељење за образовање, здравство, омладину и спорт, 4152-Текући грант-ЈУ Раднички универзитет, UNDP,SIDA</t>
  </si>
  <si>
    <t>Градска развојна агенција - 412 100 - Расходи по основу закупа, 412 700-Расходи за стручне услуге, Приватни извори, ICBL, Амбасада Норвешке</t>
  </si>
  <si>
    <t>Градска развојна агенција 412 700 -  Расходи за стручне услуге, приватни капитал, SIDA</t>
  </si>
  <si>
    <t>Одјељење за привреду: 414 100 - Субвенција за повећање продуктивности и конкурентности привредника и предузетника;UNDP, GIZ, SIDA, EU</t>
  </si>
  <si>
    <t>Одјељење за ЛЕР и стратешко планирање 5117 Издаци за нематеријалну произведену имовину, EU</t>
  </si>
  <si>
    <t xml:space="preserve">Центар за развој пољопривреде и села: 511 200-Издаци за инвестиционо одрж., реконстуркцију и адаптацију зграда и обј; 511 500-Издаци за биолошку имовину, 516 100 Издаци за залихе материјала, 511 300 -Издаци за набавку опреме; 4129-Остали некласфиковани расходи , IFAD, USAID                                 </t>
  </si>
  <si>
    <t>Одјељење за привреду - 4127 Расходи за стручне услуге; UNDP, USAID</t>
  </si>
  <si>
    <t>Центар за развој пољопривреде и село: 511 300 Издаци за набавку постројења и опреме; 511 400-Издаци за биолошку имовину, IFAD, USAID</t>
  </si>
  <si>
    <t>Центар за развој и пољопривреде и села, 5181-Издаци за улагање на туђим некретнинама, постројењима и опреми (редован буџет и из средства властитих прихода Фонда 02), Приватни извори, USAID</t>
  </si>
  <si>
    <t>Центар за развој пољопривреде и села - 414 100 - Подстицајна средства за развој пољопривреде и реализација пројеката у области пољопривреде, USAID, IFAD</t>
  </si>
  <si>
    <t>Одјељење за културу, туризам и соц. политику 4127-Расходи за стручне услуге у области културе и туризма, Приватни капитал,EU</t>
  </si>
  <si>
    <t>Центар за развој пољопривреде и села 5181-Издаци за улагање на туђим некретнинама, постројењима и опреми, приватни капитал, FIRMA</t>
  </si>
  <si>
    <t>Одјељење за комуналне послове: 5112 Издаци за инв. одржавање комуналних објеката; 4128 Расходи за услуге одржавања зелених површина, цвјетних тргова и градских излетишта.
Одјељење за саобраћај и путеве 4141 Субвеницје за јавни превоз, друштвено-одговорне компаније, Rotary Club</t>
  </si>
  <si>
    <t>Одјељење за комиуналне послове: 5111 Изградња јавне расвјете, 5111 Израдња комуналних објеката, EU, IPA-CBC</t>
  </si>
  <si>
    <t>ТОБЛ 4127 Расходи за стручне услуге, приватни капитал, друштвено-одговорне компаније</t>
  </si>
  <si>
    <t>Одјељење за ЛЕР и стратешко планирање: 4152 и 4151 Грантови у земљи и иностранству-суфинансир. Пројеката од инетерса за Град, EU IPA CBC CRO-BIH-MNE</t>
  </si>
  <si>
    <t>Одсјек за информатику - 5113 Издаци за набавку постројења и опреме, Приватни капитал, друштвено-одговорне компаније, EU</t>
  </si>
  <si>
    <t>Одјске за информатику, MICROSOFT BIH</t>
  </si>
  <si>
    <t xml:space="preserve">Одсјек за информатику - 4127-Пројекат дигитализације архиве, друштвено-одговорне компаније
</t>
  </si>
  <si>
    <t>Одјељење за општу управу 4127 Расходи за стручне услуге
UNDP, SIDA, Влада РС</t>
  </si>
  <si>
    <t>Пројекат не захтјева трошкове у 2018. години, сарадња са MICROSOFT d.o.o.</t>
  </si>
  <si>
    <t>Одјељење за комуналне послове 5113 Издаци за набавку комуналне опреме, Фонд за ЗЖС и ЕЕ РС</t>
  </si>
  <si>
    <t>Одјељење за ЛЕР и стратешко планирање:
415 100 Грантови у иностранство-суфинансирање пројеката од интереса за Град, 415 200-Грантвои у земљи-суфинансирање пројеката од интереса за Град, ЕU</t>
  </si>
  <si>
    <t>Пројекат не захтјева трошкове у 2018. и 2019. години, друштвено-одговорне компаније</t>
  </si>
  <si>
    <t xml:space="preserve">Одјељење за културу, туризам и соц. политику - 4152 Текући грант за удружења грађана-пројектне и друге активн, UNDP, приватне ИТ компаније </t>
  </si>
  <si>
    <t>Кабинет Градоначелника - 4152 Фондација ЕПК 2024, ЕU</t>
  </si>
  <si>
    <t>Кабинет Градоначелника - 412 700-Расходи за стручне услуге, приватна средства, приватне ИТ компаније</t>
  </si>
  <si>
    <t>Одјељење за саобраћај и путеве, 4127 Расходи за стручне услуге (ЗКП), JICA, приватни извори</t>
  </si>
  <si>
    <t>Одјељење за саобраћај и путеве 5111 Издаци за изградњу саобраћајне сигнализације и семафора, друштвено-одговорне компаније</t>
  </si>
  <si>
    <t>Одјељење за саобраћај и путеве 5111 Издаци за изградњу саобраћајница и мостова;друштвено-одговорне компаније,
Приватни капитал</t>
  </si>
  <si>
    <t>Одјељење за саобраћај и путеве: 5113 - Издаци за набавку постројења и опреме (резервисана сред. 2017)
4125-Расходи за текуће одр. "Bike sharing sistem-a" и надстрешница;друштвено-одговорне компаније,
Приватни капитал</t>
  </si>
  <si>
    <t>Одјељење за комуналне послове: 5111 и 5112 Издаци за изградњу и реконструкцију дјечијих вртића, приватни капитал, друштвено-одговорне компаније</t>
  </si>
  <si>
    <t>Одјељење за образовање, здравство, омладину и спорт, 4872 Трансфери основним школама, Влада РС</t>
  </si>
  <si>
    <t>Одј. за локални економски развој  и стратешко план, 4152-Грантови у земљи-суфинанс. пројеката од интереса за Град
Одјељење за 
образовање, здравство, омладину и спорт, 4872 Трансфери ентитету-Основне школе
Одјељење за комуналне послове - 4872 Трансфери ентитету, Влада РС, Влада Јапана, UNDP</t>
  </si>
  <si>
    <t>5112 Издаци за инвест. одржавање и реконструкцију и адаптацију зграда и обј.: Техничка школа (из средстава суфицита 2017. г), Електротехничка школа Никола Тесла (из средстава суфицита 2017. г. и редован буџет, Гимназија, Центар за образовање и васпитање и рех. слушања и говора (реконструкција и опремање 5113)   Влада РС, UNDP, Влада Јапана</t>
  </si>
  <si>
    <t>Одјељење за привреду 4881 - Трансфер унутар исте јединице власти,посебан програм за наб. опреме  путем ЈП-за средње школе за потребе обуке за нова радна занимања;
Центар за предшколско васпитање и образовање 5113 Издаци за набавку постројења и опреме;
Одј. за комиуналне послове 5113 Издаци за опремање дјечијих вртића; Влада РС,  УНДП, приватни капитал</t>
  </si>
  <si>
    <t>Одјељење за образовање, здравство, омладину и спорт;
НВО (Црвени крст, ОКЦ), Амбасаде земаља у БиХ</t>
  </si>
  <si>
    <t>Градска развојна агенција 4152-Грантови у земљи-суфинансирање пројеката од интереса за Грда;  
Одјељење за образовање, здравство, омладину и спорт 4152-Текући грантвои осталим удружењима из области образовања;
Одјељење за културу, туризам и соц. заштиту- 4152 -Текући грант за удружења грађана - пројектне и др. активности, приватне ИТ компаније</t>
  </si>
  <si>
    <t>Одјељење за образовање, здравство, омладину и спорт 4872 Трансфери основним школама, Влада РС, друштвено-одговорне компаније</t>
  </si>
  <si>
    <t>Одјељење за културу, туризам и социјалну политику, пројекат RAST-USAID</t>
  </si>
  <si>
    <t xml:space="preserve"> До краја 2019. године саниран простор Службе хитне медицинске помоћи у ЈЗУ Дом здравља у Бањој  Луци (2018/2019).
До краја 2019. године, покренута иницијатива за формирање Завода за хитну медицинску помоћ према надлежним институцијама.
До краја 2022.године, изграђено 2 објекта амбуланти породичне медицине у складу са Планом мреже амбуланти породичне медицине и приоритетима (објекат амбуланте у МЗ Драгочај (2019) и МЗ Петрићевац (2020)). 
До краја 2022.године саниран и адаптиран објекат амбуланте породичне медицине  у МЗ Нова Варош (2022).
</t>
  </si>
  <si>
    <t xml:space="preserve">Одјељење за комуналне послове
511100 Издаци за изградњу обј. "Дома здравља" и породичне медицине, Влада РС
</t>
  </si>
  <si>
    <t>Одјељење за образовање, здрваство, омладину и спорт - 4152 Капитални грант ЈЗУ Дом здравља, Амбасаде Јапана, Влада РС</t>
  </si>
  <si>
    <t>Одјељење за комуналне послове (резервисана средства 2017.г), Регионални  фонд стамбеног збрињавања у БиХ, UNHCER, EU, OSCE</t>
  </si>
  <si>
    <t>ЈУ Центар за социјални рад, 4111; UNICEF</t>
  </si>
  <si>
    <t>Одјељење за ЛЕР и стратешко планирање: 4152 и 4151 Грантови у земљи и иностранству-суфинансир. Пројеката од инетерса за Град, UNDP-RELOAD</t>
  </si>
  <si>
    <t>Одјељење за културу, туризам и соц. политику - 4152-Текући грант-Пројекти у складу са стратегијом културе, EU - Kreativna Evropa</t>
  </si>
  <si>
    <t>Градоначелник, 4152- Фондација Европска престоница културе 2024 .г, ЕU</t>
  </si>
  <si>
    <t xml:space="preserve">Одјељење за комуналне послове-Инвестиције, 5112-Издаци за инвестиционо одржавање, реконструкцију и адпатацију-Тврђава Кастел, EU-IPA </t>
  </si>
  <si>
    <t>Пројекат не захтјева трошкове у 2019. години, EU, UNESCO</t>
  </si>
  <si>
    <t>Одјељење за комуналне послове-Инвестиције: 5111-Издаци за изградњу обј. МЗ и МК, 5112 Издаци за инв. одржавање, реконстуркциу и адпатацију обј. МЗ и МК, 5112-Издаци за инв. одржавање, реконстуркциу и адпатацију друштвених домова, UNDP, Влада РС</t>
  </si>
  <si>
    <t>Одјељење за образовање, здравство, омладину и спорт - 4152 -  Текући грант - програмске активности спортских организација, Влада РС, спортске организације и удружења</t>
  </si>
  <si>
    <t>Одјељење за комуналне послове, 5111, 5112, 5113 - издаци за изградњу, реконстуркцију и опремање спортских објеката;
ЈПП приватни партнер, Влада РС</t>
  </si>
  <si>
    <t>Одјељење за комуналне послове - 5111 Издаци за изградњу комуналних и других објеката, друштвено-одговорне компаније, UNDP</t>
  </si>
  <si>
    <t>Одјељење за образовање, здравство, омладину и спорт 4872-Пројекат "Мале олимпијске игре РС" и 4881 (идентичан назив ставке), Влада РС</t>
  </si>
  <si>
    <t>Одјељење за образовање, здравство, омладину и спорт 4152-Текући грант-организације и удружења из области здравствене заштите,
 ЈЗУ Дом здравља, Влада РС и друге међународне организације</t>
  </si>
  <si>
    <t>Центар за развој пољопривреде и села - 518 100 - Издаци за улагања на туђим некретнинама, постројењима и опреми (редован буџет и властити прихода са Фонда 02), IFAD, FARMA</t>
  </si>
  <si>
    <t>Одјељење за финансије, 4129 Расходи за стручно усвршавање,GIZ, UNDP, EBRD</t>
  </si>
  <si>
    <t>EBRD</t>
  </si>
  <si>
    <t>Одјељење за комуналне послове-4127 Расходи за стручне услуге , ЕU и др.</t>
  </si>
  <si>
    <t>Одјељење за комуналне послове 511300 Издаци за набавку комуналне опреме, Фонд за заштиту животне средине и ЕЕ, ЈП Чистоћа а.д.</t>
  </si>
  <si>
    <t>Одјељење за комуналне послове 5111 Издаци за изградњу комуналних објеката, EU, Фонд за ЗЖС и ЕЕ РС</t>
  </si>
  <si>
    <t>Одјељење за комуналне послове 5111 Издаци за изградњу комуналних објеката, приватни капитал, Фонд ЗЖС и ЕЕ РС</t>
  </si>
  <si>
    <t xml:space="preserve">
Одјељење за комуналне послове- 4127 Расходи за стручне услуге; Одјељење  за културу, туризам и соц. политику 4152-Текући грант за удружења грађана-пројектне и др. активности,Фонд за ЗЖС и ЕЕ РС, UNDP 
</t>
  </si>
  <si>
    <t>Одјељење за комуналне послове 5111 Издаци за изградњу водоводне и кнализационе мреже, Влада РС</t>
  </si>
  <si>
    <t>Одјељење за комуналне послове (резервисана средства)</t>
  </si>
  <si>
    <t>Одјељење за комуналне послове 5111 Издаци за изградњу водоводне и канализационе мреже, Влада РС</t>
  </si>
  <si>
    <t>Одјељење за комуналне послове 5115 Издаци за биолошку имовину, друштвено-одговорне компаније</t>
  </si>
  <si>
    <t>Одјељење за саобраћај и путеве 412 700 РАсходи за стручне услуге, Агенција за безбиједност саобраћаја РС, Влада РС</t>
  </si>
  <si>
    <t>Служба за заједничке послове 5112 Издаци за реконстуркицју зграда и објеката, GIZ, UNDP</t>
  </si>
  <si>
    <t>Одјељење за комуналне послове, Одјељење за ЛЕР и стратешко планирање 4151 и 4152 Грантови у иностранству и земљи-суфинансаирање пројеката од интереса за Град, UNDP</t>
  </si>
  <si>
    <t>Одјељење за комуналне послове 5111 и 5112 Издаци за изградњу и реконструкцију и инвестиционо одржавање јавне расвјете, EBRD</t>
  </si>
  <si>
    <t>Одјељење за комуналне послове 4152 Подршка пројектима за јачање енергетске ефикасности, ЗЕВ-ови, приватне компаније</t>
  </si>
  <si>
    <t xml:space="preserve">Одјељење за саобраћај и путеве 5111, 5112, 5131, 5117 Издаци за изградњу, реконструкцију и набвку земљишта, издаци за нематеријалну произведну имовину, WB, </t>
  </si>
  <si>
    <t>Одјељење за саобраћај и путеве, 5111- Изградња саобраћајнице Источни транзит од Крфске улице до Улице Гаврила Принципа, из средстава емисије обвезница 5131 Изградња саобраћајнице Источни транзит од Крфске улице до Улице Гаврила Принципа, из средстава емисије обвезница, ЈП Путеви РС</t>
  </si>
  <si>
    <t xml:space="preserve"> Одјељење за саобраћај и путеве 5111 Издаци за изградњу градских саобраћајница и мостова, приватни капитал</t>
  </si>
  <si>
    <t>Одјељење за саобраћај и путеве - 5112 -Издаци за инвестиционо одржавање, реконструкцију и адптацију саобраћајница и мостова, ЈП Путеви РС</t>
  </si>
  <si>
    <t>Одјељење за саобраћај и путеве 5112 Издаци за инв. одржавање, реконструкцију и модернизацију градских саобраћајница и мостава, WB</t>
  </si>
  <si>
    <t>Одјељење за комуналне послове 4128 Расходи за одржавање зелених површина, цвјетних тргова и градских излетишта, ЈП Шуме РС</t>
  </si>
  <si>
    <t>Одјељење за комуналне послове 4127 Расходи за стручне услуге, Фонд за зашт.животне средине,</t>
  </si>
  <si>
    <t>Одјељење за комуналне послове 4127 Расхоид за стручне услуге, Фонд за ЗЖС и ЕЕ РС</t>
  </si>
  <si>
    <t xml:space="preserve"> Одјељење за комуналне полслове, Одјељење за соабраћај и путеве,Одјељење за општу управу 4152 Подршка пројектима МЗ на уређењу простора (дио), EU, Амбасада Норвеђке</t>
  </si>
  <si>
    <t xml:space="preserve">Одјељење за комуналне послове, 4128-Уређење водотока и других вода и заштита од штетних дјеловања вода, UNDP
</t>
  </si>
  <si>
    <t>Одјељење за комуналне послове  4128-Уређење водотока и других вода и заштита од штетних дјеловања вода, Одсјек за послове ЦЗ и ПТВЈ, UNDP</t>
  </si>
  <si>
    <t>Пројекат не захтјева трошкове у 2018. и 2019. години, UNDP, Републичка управа ЦЗ и др.</t>
  </si>
  <si>
    <t>Влада РС, приватни партнери</t>
  </si>
  <si>
    <t>Одсјек за информатику - 4127 Расходи за стручне услуге,
UNDP LIR</t>
  </si>
  <si>
    <t>Одсјек за информатику - 4127 Расходи за стручне услуге,
Одјељење за просоторно уређење</t>
  </si>
  <si>
    <t>Одјељење за комуналне послове - 5111 Издаци за изградњу објеката, међународни донатори, Dog Trust UK</t>
  </si>
  <si>
    <t>Одјељење за комуналне полслове - 412 700 Расходи за стручне услуге</t>
  </si>
  <si>
    <t xml:space="preserve">Одјељење за комуналне послове, 4128-Уређење водотока и других вода и заштита од штетних дјеловања вода, UNDP </t>
  </si>
  <si>
    <t>Одјељење за комуналне послове 5111 - Расходи за изградњу комуналних објеката</t>
  </si>
  <si>
    <t xml:space="preserve">П. 4.2.1.5.  Успостављање инфраструктурних капацитета за реализацију политике непрофитног социјалног становања града Бања Луке  
(2018-2022.)
</t>
  </si>
  <si>
    <t xml:space="preserve">До краја 2022. године, изграђено 200 прилазних рампи јавним објектима и просторима (саобраћајнице, тротоари и др.)                                     
До краја 2022. године, изграђено/постављено 200 m2 тактилних ознака за слијепа и слабовида лица на тротоарима, оспособљавање 10 семафора са звучном сигнализацијом, кориштење говорних програма у Градском превозу. 
</t>
  </si>
  <si>
    <t>До краја 2022.г, реализовано најмање 10 кампања које промовишу безбједан и здрав живот, урбану мобилност, те подижу свијест о опасности нездравог живота и болести овисности.</t>
  </si>
  <si>
    <t xml:space="preserve">До краја 2022.г , 5000 грађана обухваћених програмима од значаја за унапређење безбједносне кулутре и урбане мобилности у односу на 2017.г.
До краја 2022. смањен број инцидената вршњачког насиља за 20%
</t>
  </si>
  <si>
    <t xml:space="preserve">До краја 2020. године буџет се планира и пројектује на трогодишњем нивоу
До краја 2022. године, повећана реалност извршења буџета до 100%.
До краја 2022. године повећан износ планираних средстава за инфраструткурне пројекте за 2%, годишње
До краја 2022. године све потрошачке јединице буџета Града укључене у овај систем
До краја 2020. уведен систем финансијског управљања и контроле.
</t>
  </si>
  <si>
    <t xml:space="preserve">Обезбјеђена енергија за елетрична возила на 3 пункта
До краја 2018. укључивање Бања Луке на регионалну мапу локација за електрична возила
</t>
  </si>
  <si>
    <t xml:space="preserve">До краја 2022. године, постављено 8 пуњача за електрична возила </t>
  </si>
  <si>
    <t xml:space="preserve">До краја 2020. године, израђен план и програм увођења примарне селекције комуналног чврстог отпада.
До краја 2022. године, набављено 100 контејнера за селективно прикупљање отпада.
Набављене посуде за одлагање комуналног отпада на годишњем нивоу, према Плану и програму.
</t>
  </si>
  <si>
    <t xml:space="preserve">До краја 2022. године, изграђено/репарирано 15 зелених острва у градском подручју. 
</t>
  </si>
  <si>
    <t>До краја 2022. г. селективно прикупљено најмање 600 тона чврстог отпада на  зеленим острвима.</t>
  </si>
  <si>
    <t xml:space="preserve">До краја 2022. године, реализовано 10 пројеката у сарадњи са цивилним сектором за унапређење компетенција лица са умањеном радном способношћу/особа са инвалидитетом за запошљавање/радно ангажовање у складу са  важећим Локалним акционим планом за унапређење положаја лица са инвалидитетом у граду БЛ.
Реализовано 20 пројеката у сарадњи са цивилним сектором за запошљавање лица са умањеном радном способношћу корисника борачко-инвалидске заштите.
</t>
  </si>
  <si>
    <t>До краја 2022., унапређене компетенције за најмање 30 лица са умањеном радном способношћу/особа са инвалидитетом за запошљавање/радно ангажовање.               До 2022., запослено 50 лица са умањеном радном способношћу корисника борачко-инвалидске заштите</t>
  </si>
  <si>
    <t>До краја 2019. године, припремљен пројекат „Паметни град“.                   До краја 2022. године, уведено 10 нових Е-услуга (издавање ивода из матичних књига; увјерења/потврда о чињеницама о којима орган води службене евиденције; аката из области просторног уређења, пријава корупције и сл.)</t>
  </si>
  <si>
    <t xml:space="preserve">До краја 2020. године  уведен систем активног интегрисаног финансијског планирања буџетирања, унапрјеђено извршавање планираног буџета и уведен обједињени програм праћења прихода, расхода и јавних набавки и извршења уговора.         До краја 2020. уведен систем финансијског управљања и контроле.
До краја 2020. године формирана база података података о планираним и оствареним буџетским позицијама ради компарације у времену али и са другим јединицама локалне самоуправе
</t>
  </si>
  <si>
    <t>До краја 2020. године, уведен јединствени систем фактурисања и праћења наплате прихода по актима надлежних организационих јединица Градске управе.                  До краја 2020. , реализован пројекат интероперабилности и интерконекције више база корисника комуналних услуга.</t>
  </si>
  <si>
    <t xml:space="preserve">До краја 2019. године, изграђена  спортска дворана у насељу Лауш  у овквиру Основне школе Свети Сава.
До краја 2021. године, изграђена   фискултурна сала у оквиру Основне школе Бранко Радичевић.
До краја 2022. године, адаптирано/реконструисано 5 школских објеката за потребе успостављања спортских садржаја. 
До краја 2019. године, адаптиран дио објекта Гиманзије у ул. Змај Јовина у Бањалуци 
До краја 2018. реконструисана, адаптирана и санирана фискултурна сала „Техничке школе“ и претворена у спортску дворану.
До краја 2021. године, изграђен једнан терен са вјештачком травом у оквиру спортске организације (фудбалског клуба).
До  краја 2021. године, изграђена атлетска  стаза  са најмање осам стаза и пратеће инфраструктуре за друге атлетске дисциплине
До краја 2022. године, изграђено/реконструисано 25 спортских терена или игралишта за спорт и рекреацију у складу са годишњим програмом ЗКП и/или УГЗ.
</t>
  </si>
  <si>
    <t xml:space="preserve">До краја 2022. године израђено/адаптирано 8 простора за рекреативне садржаје (теретане у природи – двије на годишњем нивоу)
До краја 2019. године, изграђена  трим стаза Траписти – Колонија.
До краја 2019. године, изграђена трим стаза на Трешњику  - Бањ Брдо.
До краја 2018. године, изграђена  трим стаза у парку Младен Стојановић                                                 До краја 2020. године, изграђене трим стазе између моста КАБ-а и Ребровачког моста и трим стаза између кружних токова „Ребровац“ и укрштања улица Д.Максимовић и Мајке Југовића.
До краја 2021. године, изграђен  адреналински парк у парку Младен Стојановић.
</t>
  </si>
  <si>
    <t xml:space="preserve">До краја 2022. године, постављене нове зелене баријере у урбаној зони Града (1000 садница годишње у дужини од cca 5км).
До краја 2022. године, континуирана обнова блоковског зеленила и практично одржавање. 
</t>
  </si>
  <si>
    <t xml:space="preserve">До краја 2022. године изграђено најмање 4 моста на подручју Града.
Остваривање боље саобраћајне повезаности градских и приградских насеља, како са Градом тако и међусобно.
</t>
  </si>
  <si>
    <t xml:space="preserve">До краја 2019. године изграђен и стављен у функцију Зелени мост.
До краја 2019. године, изграђен и стављен у функцију мост у насељу Драгочај. 
До краја 2022. године, пројектовано и изграђено још најмање два нова моста (Српске Топлице, Долац, пјешачки мост Кастел, Ул. Браће Пиштељић) 
</t>
  </si>
  <si>
    <t xml:space="preserve">До краја 2022. године, реконструисана централне пјешачке зоне од Трга Крајине до Народног позоришта (изградња по фазама) и др. у дужини од ccа 2 км.
До краја 2022. године, уређење трга и централног спомен-обиљежја у ужој градској зони.                                До краја 2022.г, изграђено најмање 5 тргова/пјацета у насељима за културне и забавне догађаје и садржаје, те меморијалне-споменичке намјене.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</si>
</sst>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_(* \(#,##0\);_(* &quot;-&quot;_);_(@_)"/>
    <numFmt numFmtId="165" formatCode="_(* #,##0.00_);_(* \(#,##0.00\);_(* &quot;-&quot;??_);_(@_)"/>
    <numFmt numFmtId="166" formatCode="_(* #,##0.00_);_(* \(#,##0.00\);_(* \-??_);_(@_)"/>
  </numFmts>
  <fonts count="51" x14ac:knownFonts="1">
    <font>
      <sz val="11"/>
      <color theme="1"/>
      <name val="Calibri"/>
      <family val="2"/>
      <scheme val="minor"/>
    </font>
    <font>
      <b/>
      <sz val="9"/>
      <color theme="1"/>
      <name val="Calibri"/>
      <family val="2"/>
      <charset val="238"/>
      <scheme val="minor"/>
    </font>
    <font>
      <sz val="11"/>
      <color theme="1"/>
      <name val="Calibri"/>
      <family val="2"/>
      <scheme val="minor"/>
    </font>
    <font>
      <b/>
      <sz val="10"/>
      <color indexed="8"/>
      <name val="Calibri"/>
      <family val="2"/>
      <scheme val="minor"/>
    </font>
    <font>
      <sz val="11"/>
      <color rgb="FFFF0000"/>
      <name val="Calibri"/>
      <family val="2"/>
      <scheme val="minor"/>
    </font>
    <font>
      <sz val="10"/>
      <name val="Arial"/>
      <family val="2"/>
    </font>
    <font>
      <b/>
      <sz val="14"/>
      <name val="Calibri"/>
      <family val="2"/>
      <scheme val="minor"/>
    </font>
    <font>
      <b/>
      <sz val="14"/>
      <color indexed="8"/>
      <name val="Calibri"/>
      <family val="2"/>
      <charset val="238"/>
      <scheme val="minor"/>
    </font>
    <font>
      <b/>
      <sz val="10"/>
      <name val="Calibri"/>
      <family val="2"/>
      <scheme val="minor"/>
    </font>
    <font>
      <sz val="10"/>
      <color rgb="FFFF0000"/>
      <name val="Calibri"/>
      <family val="2"/>
      <scheme val="minor"/>
    </font>
    <font>
      <sz val="10"/>
      <color indexed="8"/>
      <name val="Arial"/>
      <family val="2"/>
      <charset val="238"/>
    </font>
    <font>
      <sz val="11"/>
      <color indexed="8"/>
      <name val="Calibri"/>
      <family val="2"/>
    </font>
    <font>
      <sz val="11"/>
      <color indexed="8"/>
      <name val="Calibri"/>
      <family val="2"/>
      <charset val="238"/>
    </font>
    <font>
      <b/>
      <sz val="9"/>
      <name val="Calibri"/>
      <family val="2"/>
      <scheme val="minor"/>
    </font>
    <font>
      <sz val="12"/>
      <name val="Calibri"/>
      <family val="2"/>
      <scheme val="minor"/>
    </font>
    <font>
      <sz val="10"/>
      <name val="Calibri"/>
      <family val="2"/>
      <scheme val="minor"/>
    </font>
    <font>
      <b/>
      <sz val="9"/>
      <color indexed="8"/>
      <name val="Calibri"/>
      <family val="2"/>
      <scheme val="minor"/>
    </font>
    <font>
      <b/>
      <sz val="10"/>
      <color theme="1"/>
      <name val="Calibri"/>
      <family val="2"/>
      <scheme val="minor"/>
    </font>
    <font>
      <b/>
      <sz val="8.5"/>
      <name val="Calibri"/>
      <family val="2"/>
      <scheme val="minor"/>
    </font>
    <font>
      <b/>
      <sz val="9"/>
      <name val="Calibri"/>
      <family val="2"/>
      <charset val="238"/>
      <scheme val="minor"/>
    </font>
    <font>
      <sz val="9"/>
      <name val="Calibri"/>
      <family val="2"/>
      <scheme val="minor"/>
    </font>
    <font>
      <b/>
      <sz val="11"/>
      <name val="Calibri"/>
      <family val="2"/>
      <scheme val="minor"/>
    </font>
    <font>
      <b/>
      <sz val="11"/>
      <name val="Arial"/>
      <family val="2"/>
    </font>
    <font>
      <b/>
      <sz val="18"/>
      <color theme="1"/>
      <name val="Calibri"/>
      <family val="2"/>
      <scheme val="minor"/>
    </font>
    <font>
      <b/>
      <sz val="18"/>
      <color rgb="FFFF0000"/>
      <name val="Calibri"/>
      <family val="2"/>
      <scheme val="minor"/>
    </font>
    <font>
      <b/>
      <sz val="11"/>
      <color rgb="FFFF0000"/>
      <name val="Calibri"/>
      <family val="2"/>
      <scheme val="minor"/>
    </font>
    <font>
      <b/>
      <sz val="13"/>
      <name val="Calibri"/>
      <family val="2"/>
      <scheme val="minor"/>
    </font>
    <font>
      <sz val="12"/>
      <color rgb="FFFF0000"/>
      <name val="Calibri"/>
      <family val="2"/>
      <scheme val="minor"/>
    </font>
    <font>
      <i/>
      <sz val="12"/>
      <name val="Calibri"/>
      <family val="2"/>
      <scheme val="minor"/>
    </font>
    <font>
      <sz val="9"/>
      <color rgb="FFFF0000"/>
      <name val="Calibri"/>
      <family val="2"/>
      <scheme val="minor"/>
    </font>
    <font>
      <sz val="9"/>
      <color theme="1"/>
      <name val="Calibri"/>
      <family val="2"/>
      <scheme val="minor"/>
    </font>
    <font>
      <b/>
      <sz val="11"/>
      <color rgb="FFFF0000"/>
      <name val="Arial"/>
      <family val="2"/>
    </font>
    <font>
      <sz val="14"/>
      <color rgb="FF545454"/>
      <name val="Arial"/>
      <family val="2"/>
    </font>
    <font>
      <b/>
      <sz val="10"/>
      <color rgb="FFFF0000"/>
      <name val="Arial"/>
      <family val="2"/>
    </font>
    <font>
      <b/>
      <sz val="10"/>
      <name val="Arial"/>
      <family val="2"/>
    </font>
    <font>
      <sz val="10.5"/>
      <name val="Calibri"/>
      <family val="2"/>
      <scheme val="minor"/>
    </font>
    <font>
      <b/>
      <sz val="10.5"/>
      <name val="Calibri"/>
      <family val="2"/>
      <scheme val="minor"/>
    </font>
    <font>
      <b/>
      <sz val="8.5"/>
      <color theme="1"/>
      <name val="Calibri"/>
      <family val="2"/>
      <scheme val="minor"/>
    </font>
    <font>
      <b/>
      <sz val="9"/>
      <color theme="1"/>
      <name val="Calibri"/>
      <family val="2"/>
      <scheme val="minor"/>
    </font>
    <font>
      <b/>
      <sz val="7.5"/>
      <color theme="1"/>
      <name val="Calibri"/>
      <family val="2"/>
      <scheme val="minor"/>
    </font>
    <font>
      <sz val="8"/>
      <color theme="1"/>
      <name val="Calibri"/>
      <family val="2"/>
      <scheme val="minor"/>
    </font>
    <font>
      <sz val="8.5"/>
      <color theme="1"/>
      <name val="Calibri"/>
      <family val="2"/>
      <scheme val="minor"/>
    </font>
    <font>
      <sz val="10"/>
      <color theme="1"/>
      <name val="Calibri"/>
      <family val="2"/>
      <scheme val="minor"/>
    </font>
    <font>
      <sz val="8.5"/>
      <color rgb="FFFF0000"/>
      <name val="Calibri"/>
      <family val="2"/>
      <scheme val="minor"/>
    </font>
    <font>
      <b/>
      <sz val="11"/>
      <color theme="1"/>
      <name val="Calibri"/>
      <family val="2"/>
      <scheme val="minor"/>
    </font>
    <font>
      <sz val="9"/>
      <color rgb="FFFFFF00"/>
      <name val="Calibri"/>
      <family val="2"/>
      <scheme val="minor"/>
    </font>
    <font>
      <sz val="9"/>
      <color indexed="8"/>
      <name val="Calibri"/>
      <family val="2"/>
      <scheme val="minor"/>
    </font>
    <font>
      <b/>
      <sz val="8"/>
      <name val="Calibri"/>
      <family val="2"/>
      <scheme val="minor"/>
    </font>
    <font>
      <strike/>
      <sz val="9"/>
      <name val="Calibri"/>
      <family val="2"/>
      <scheme val="minor"/>
    </font>
    <font>
      <sz val="9"/>
      <name val="Calibri"/>
      <family val="2"/>
      <charset val="238"/>
      <scheme val="minor"/>
    </font>
    <font>
      <i/>
      <sz val="9"/>
      <color theme="1"/>
      <name val="Calibri"/>
      <family val="2"/>
      <scheme val="minor"/>
    </font>
  </fonts>
  <fills count="14">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BF8BB"/>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3"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indexed="64"/>
      </left>
      <right style="medium">
        <color rgb="FF000000"/>
      </right>
      <top style="thin">
        <color indexed="64"/>
      </top>
      <bottom style="medium">
        <color rgb="FF000000"/>
      </bottom>
      <diagonal/>
    </border>
  </borders>
  <cellStyleXfs count="14">
    <xf numFmtId="0" fontId="0" fillId="0" borderId="0"/>
    <xf numFmtId="165" fontId="2" fillId="0" borderId="0" applyFont="0" applyFill="0" applyBorder="0" applyAlignment="0" applyProtection="0"/>
    <xf numFmtId="0" fontId="5" fillId="0" borderId="0"/>
    <xf numFmtId="165" fontId="5" fillId="0" borderId="0" applyFont="0" applyFill="0" applyBorder="0" applyAlignment="0" applyProtection="0"/>
    <xf numFmtId="0" fontId="10" fillId="0" borderId="0"/>
    <xf numFmtId="0" fontId="11" fillId="0" borderId="0"/>
    <xf numFmtId="0" fontId="11" fillId="0" borderId="0"/>
    <xf numFmtId="0" fontId="11" fillId="0" borderId="0"/>
    <xf numFmtId="0" fontId="12" fillId="0" borderId="0"/>
    <xf numFmtId="0" fontId="12" fillId="0" borderId="0"/>
    <xf numFmtId="0" fontId="11" fillId="0" borderId="0"/>
    <xf numFmtId="166" fontId="10" fillId="0" borderId="0"/>
    <xf numFmtId="9" fontId="2" fillId="0" borderId="0" applyFont="0" applyFill="0" applyBorder="0" applyAlignment="0" applyProtection="0"/>
    <xf numFmtId="165" fontId="11" fillId="0" borderId="0" applyFont="0" applyFill="0" applyBorder="0" applyAlignment="0" applyProtection="0"/>
  </cellStyleXfs>
  <cellXfs count="193">
    <xf numFmtId="0" fontId="0" fillId="0" borderId="0" xfId="0"/>
    <xf numFmtId="0" fontId="5" fillId="0" borderId="0" xfId="2"/>
    <xf numFmtId="164" fontId="8" fillId="6" borderId="1" xfId="3" applyNumberFormat="1" applyFont="1" applyFill="1" applyBorder="1" applyAlignment="1">
      <alignment horizontal="right" wrapText="1"/>
    </xf>
    <xf numFmtId="0" fontId="9" fillId="0" borderId="0" xfId="2" applyFont="1"/>
    <xf numFmtId="0" fontId="5" fillId="0" borderId="0" xfId="2" applyFont="1"/>
    <xf numFmtId="164" fontId="15" fillId="3" borderId="1" xfId="3" applyNumberFormat="1" applyFont="1" applyFill="1" applyBorder="1" applyAlignment="1">
      <alignment horizontal="right" wrapText="1"/>
    </xf>
    <xf numFmtId="0" fontId="4" fillId="8" borderId="1" xfId="0" applyFont="1" applyFill="1" applyBorder="1" applyAlignment="1">
      <alignment horizontal="center" vertical="center"/>
    </xf>
    <xf numFmtId="164" fontId="6" fillId="6" borderId="5" xfId="3" applyNumberFormat="1" applyFont="1" applyFill="1" applyBorder="1" applyAlignment="1">
      <alignment horizontal="left" wrapText="1"/>
    </xf>
    <xf numFmtId="164" fontId="14" fillId="3" borderId="5" xfId="3" applyNumberFormat="1" applyFont="1" applyFill="1" applyBorder="1" applyAlignment="1">
      <alignment horizontal="left" wrapText="1"/>
    </xf>
    <xf numFmtId="164" fontId="13" fillId="6" borderId="1" xfId="3" applyNumberFormat="1" applyFont="1" applyFill="1" applyBorder="1" applyAlignment="1">
      <alignment horizontal="right" wrapText="1"/>
    </xf>
    <xf numFmtId="164" fontId="20" fillId="3" borderId="1" xfId="3" applyNumberFormat="1" applyFont="1" applyFill="1" applyBorder="1" applyAlignment="1">
      <alignment horizontal="right" wrapText="1"/>
    </xf>
    <xf numFmtId="164" fontId="20" fillId="6" borderId="1" xfId="3" applyNumberFormat="1" applyFont="1" applyFill="1" applyBorder="1" applyAlignment="1">
      <alignment horizontal="right" wrapText="1"/>
    </xf>
    <xf numFmtId="164" fontId="21" fillId="3" borderId="1" xfId="3" applyNumberFormat="1" applyFont="1" applyFill="1" applyBorder="1" applyAlignment="1">
      <alignment wrapText="1"/>
    </xf>
    <xf numFmtId="164" fontId="6" fillId="6" borderId="1" xfId="3" applyNumberFormat="1" applyFont="1" applyFill="1" applyBorder="1" applyAlignment="1">
      <alignment wrapText="1"/>
    </xf>
    <xf numFmtId="0" fontId="22" fillId="0" borderId="0" xfId="2" applyFont="1" applyAlignment="1">
      <alignment horizontal="left" vertical="center"/>
    </xf>
    <xf numFmtId="164" fontId="26" fillId="6" borderId="5" xfId="3" applyNumberFormat="1" applyFont="1" applyFill="1" applyBorder="1" applyAlignment="1">
      <alignment horizontal="left" wrapText="1"/>
    </xf>
    <xf numFmtId="0" fontId="25" fillId="10" borderId="2" xfId="0" applyFont="1" applyFill="1" applyBorder="1" applyAlignment="1">
      <alignment horizontal="center" vertical="center"/>
    </xf>
    <xf numFmtId="0" fontId="21" fillId="10" borderId="2" xfId="0" applyFont="1" applyFill="1" applyBorder="1" applyAlignment="1">
      <alignment horizontal="left" vertical="center"/>
    </xf>
    <xf numFmtId="0" fontId="14" fillId="10" borderId="2" xfId="0" applyFont="1" applyFill="1" applyBorder="1" applyAlignment="1">
      <alignment horizontal="left" vertical="center" wrapText="1"/>
    </xf>
    <xf numFmtId="0" fontId="14" fillId="10" borderId="3" xfId="0" applyFont="1" applyFill="1" applyBorder="1" applyAlignment="1">
      <alignment horizontal="left" vertical="center" wrapText="1"/>
    </xf>
    <xf numFmtId="0" fontId="14" fillId="10" borderId="4" xfId="0" applyFont="1" applyFill="1" applyBorder="1" applyAlignment="1">
      <alignment horizontal="left" vertical="center" wrapText="1"/>
    </xf>
    <xf numFmtId="0" fontId="5" fillId="0" borderId="0" xfId="2" applyAlignment="1">
      <alignment vertical="top"/>
    </xf>
    <xf numFmtId="49" fontId="5" fillId="0" borderId="0" xfId="2" applyNumberFormat="1" applyAlignment="1">
      <alignment horizontal="center"/>
    </xf>
    <xf numFmtId="0" fontId="32" fillId="0" borderId="0" xfId="0" applyFont="1"/>
    <xf numFmtId="164" fontId="6" fillId="6" borderId="1" xfId="3" applyNumberFormat="1" applyFont="1" applyFill="1" applyBorder="1" applyAlignment="1">
      <alignment vertical="center" wrapText="1"/>
    </xf>
    <xf numFmtId="0" fontId="0" fillId="0" borderId="0" xfId="0" applyAlignment="1"/>
    <xf numFmtId="0" fontId="21" fillId="10" borderId="1" xfId="0" applyFont="1" applyFill="1" applyBorder="1" applyAlignment="1">
      <alignment horizontal="center" vertical="center"/>
    </xf>
    <xf numFmtId="0" fontId="27" fillId="10" borderId="3" xfId="0" applyFont="1" applyFill="1" applyBorder="1" applyAlignment="1">
      <alignment horizontal="center" vertical="center" wrapText="1"/>
    </xf>
    <xf numFmtId="0" fontId="23" fillId="0" borderId="7" xfId="0" applyFont="1" applyBorder="1" applyAlignment="1">
      <alignment vertical="center"/>
    </xf>
    <xf numFmtId="0" fontId="14" fillId="10" borderId="4" xfId="0" applyFont="1" applyFill="1" applyBorder="1" applyAlignment="1">
      <alignment horizontal="left" vertical="center" wrapText="1"/>
    </xf>
    <xf numFmtId="164" fontId="35" fillId="3" borderId="1" xfId="3" applyNumberFormat="1" applyFont="1" applyFill="1" applyBorder="1" applyAlignment="1">
      <alignment vertical="top" wrapText="1"/>
    </xf>
    <xf numFmtId="164" fontId="35" fillId="11" borderId="1" xfId="3" applyNumberFormat="1" applyFont="1" applyFill="1" applyBorder="1" applyAlignment="1">
      <alignment vertical="top" wrapText="1"/>
    </xf>
    <xf numFmtId="164" fontId="13" fillId="3" borderId="1" xfId="3" applyNumberFormat="1" applyFont="1" applyFill="1" applyBorder="1" applyAlignment="1">
      <alignment wrapText="1"/>
    </xf>
    <xf numFmtId="164" fontId="13" fillId="6" borderId="1" xfId="3" applyNumberFormat="1" applyFont="1" applyFill="1" applyBorder="1" applyAlignment="1">
      <alignment wrapText="1"/>
    </xf>
    <xf numFmtId="0" fontId="8" fillId="3" borderId="1" xfId="3" applyNumberFormat="1" applyFont="1" applyFill="1" applyBorder="1" applyAlignment="1">
      <alignment horizontal="center" vertical="center" wrapText="1"/>
    </xf>
    <xf numFmtId="9" fontId="8" fillId="12" borderId="1" xfId="12" applyFont="1" applyFill="1" applyBorder="1" applyAlignment="1">
      <alignment horizontal="center" vertical="center" wrapText="1"/>
    </xf>
    <xf numFmtId="164" fontId="8" fillId="6" borderId="1" xfId="3" applyNumberFormat="1" applyFont="1" applyFill="1" applyBorder="1" applyAlignment="1">
      <alignment horizontal="center" vertical="center" wrapText="1"/>
    </xf>
    <xf numFmtId="164" fontId="15" fillId="3" borderId="1" xfId="3" applyNumberFormat="1" applyFont="1" applyFill="1" applyBorder="1" applyAlignment="1">
      <alignment horizontal="center" vertical="center" wrapText="1"/>
    </xf>
    <xf numFmtId="0" fontId="8" fillId="11" borderId="1" xfId="3" applyNumberFormat="1" applyFont="1" applyFill="1" applyBorder="1" applyAlignment="1">
      <alignment horizontal="center" vertical="center" wrapText="1"/>
    </xf>
    <xf numFmtId="164" fontId="8" fillId="11" borderId="1" xfId="3" applyNumberFormat="1" applyFont="1" applyFill="1" applyBorder="1" applyAlignment="1">
      <alignment horizontal="center" vertical="center" wrapText="1"/>
    </xf>
    <xf numFmtId="164" fontId="15" fillId="11" borderId="1" xfId="3" applyNumberFormat="1" applyFont="1" applyFill="1" applyBorder="1" applyAlignment="1">
      <alignment horizontal="center" vertical="center" wrapText="1"/>
    </xf>
    <xf numFmtId="0" fontId="8" fillId="6" borderId="1" xfId="3" applyNumberFormat="1" applyFont="1" applyFill="1" applyBorder="1" applyAlignment="1">
      <alignment horizontal="center" vertical="center" wrapText="1"/>
    </xf>
    <xf numFmtId="9" fontId="8" fillId="12" borderId="1" xfId="3" applyNumberFormat="1" applyFont="1" applyFill="1" applyBorder="1" applyAlignment="1">
      <alignment horizontal="center" vertical="center" wrapText="1"/>
    </xf>
    <xf numFmtId="164" fontId="15" fillId="6" borderId="1" xfId="3" applyNumberFormat="1" applyFont="1" applyFill="1" applyBorder="1" applyAlignment="1">
      <alignment horizontal="center" vertical="center" wrapText="1"/>
    </xf>
    <xf numFmtId="0" fontId="30" fillId="0" borderId="0" xfId="0" applyFont="1" applyAlignment="1">
      <alignment horizontal="distributed" wrapText="1"/>
    </xf>
    <xf numFmtId="0" fontId="30" fillId="0" borderId="0" xfId="0" applyFont="1"/>
    <xf numFmtId="0" fontId="39" fillId="8" borderId="1" xfId="0" applyFont="1" applyFill="1" applyBorder="1" applyAlignment="1">
      <alignment horizontal="center" vertical="center" wrapText="1"/>
    </xf>
    <xf numFmtId="0" fontId="40" fillId="3" borderId="0" xfId="0" applyFont="1" applyFill="1"/>
    <xf numFmtId="0" fontId="30" fillId="0" borderId="1" xfId="0" applyFont="1" applyBorder="1" applyAlignment="1">
      <alignment horizontal="center" vertical="center" textRotation="90"/>
    </xf>
    <xf numFmtId="3" fontId="20" fillId="0" borderId="1" xfId="0" applyNumberFormat="1" applyFont="1" applyBorder="1" applyAlignment="1">
      <alignment horizontal="right" vertical="center" wrapText="1"/>
    </xf>
    <xf numFmtId="3" fontId="13" fillId="6" borderId="1" xfId="0" applyNumberFormat="1" applyFont="1" applyFill="1" applyBorder="1" applyAlignment="1">
      <alignment horizontal="right" vertical="center" wrapText="1"/>
    </xf>
    <xf numFmtId="3" fontId="20" fillId="6" borderId="1" xfId="0" applyNumberFormat="1" applyFont="1" applyFill="1" applyBorder="1" applyAlignment="1">
      <alignment horizontal="right" vertical="center" wrapText="1"/>
    </xf>
    <xf numFmtId="0" fontId="20" fillId="3" borderId="1" xfId="0" applyFont="1" applyFill="1" applyBorder="1" applyAlignment="1">
      <alignment horizontal="center" vertical="center"/>
    </xf>
    <xf numFmtId="0" fontId="20" fillId="0" borderId="1" xfId="0" applyFont="1" applyBorder="1" applyAlignment="1">
      <alignment horizontal="center" vertical="center" textRotation="90"/>
    </xf>
    <xf numFmtId="3" fontId="20" fillId="0" borderId="1" xfId="0" applyNumberFormat="1" applyFont="1" applyBorder="1" applyAlignment="1">
      <alignment vertical="top" wrapText="1"/>
    </xf>
    <xf numFmtId="0" fontId="30" fillId="3" borderId="0" xfId="0" applyFont="1" applyFill="1"/>
    <xf numFmtId="0" fontId="20" fillId="0" borderId="0" xfId="0" applyFont="1" applyFill="1" applyAlignment="1">
      <alignment vertical="top" wrapText="1"/>
    </xf>
    <xf numFmtId="0" fontId="30" fillId="8" borderId="1" xfId="0" applyFont="1" applyFill="1" applyBorder="1" applyAlignment="1">
      <alignment horizontal="center" vertical="center" textRotation="90"/>
    </xf>
    <xf numFmtId="0" fontId="42" fillId="8" borderId="1" xfId="0" applyFont="1" applyFill="1" applyBorder="1" applyAlignment="1">
      <alignment horizontal="left" vertical="center" wrapText="1"/>
    </xf>
    <xf numFmtId="164" fontId="30" fillId="8" borderId="1" xfId="1" applyNumberFormat="1" applyFont="1" applyFill="1" applyBorder="1" applyAlignment="1">
      <alignment horizontal="left" vertical="center" wrapText="1"/>
    </xf>
    <xf numFmtId="3" fontId="29" fillId="8" borderId="1" xfId="0" applyNumberFormat="1" applyFont="1" applyFill="1" applyBorder="1" applyAlignment="1">
      <alignment horizontal="right" vertical="center" wrapText="1"/>
    </xf>
    <xf numFmtId="3" fontId="20" fillId="8" borderId="1" xfId="0" applyNumberFormat="1" applyFont="1" applyFill="1" applyBorder="1" applyAlignment="1">
      <alignment horizontal="right" vertical="center" wrapText="1"/>
    </xf>
    <xf numFmtId="0" fontId="30" fillId="8" borderId="1" xfId="0" applyFont="1" applyFill="1" applyBorder="1"/>
    <xf numFmtId="0" fontId="41" fillId="8" borderId="1" xfId="0" applyFont="1" applyFill="1" applyBorder="1" applyAlignment="1">
      <alignment vertical="center" wrapText="1"/>
    </xf>
    <xf numFmtId="0" fontId="43" fillId="8" borderId="1" xfId="0" applyFont="1" applyFill="1" applyBorder="1" applyAlignment="1">
      <alignment vertical="center" wrapText="1"/>
    </xf>
    <xf numFmtId="0" fontId="29" fillId="8" borderId="1" xfId="0" applyFont="1" applyFill="1" applyBorder="1" applyAlignment="1">
      <alignment horizontal="center" vertical="center"/>
    </xf>
    <xf numFmtId="164" fontId="13" fillId="2" borderId="1" xfId="1" applyNumberFormat="1" applyFont="1" applyFill="1" applyBorder="1" applyAlignment="1">
      <alignment horizontal="right" vertical="center"/>
    </xf>
    <xf numFmtId="0" fontId="30" fillId="0" borderId="0" xfId="0" applyFont="1" applyAlignment="1">
      <alignment horizontal="center" vertical="center"/>
    </xf>
    <xf numFmtId="0" fontId="30" fillId="0" borderId="0" xfId="0" applyFont="1" applyAlignment="1">
      <alignment horizontal="left" textRotation="90" wrapText="1"/>
    </xf>
    <xf numFmtId="0" fontId="29" fillId="0" borderId="0" xfId="0" applyFont="1" applyAlignment="1">
      <alignment horizontal="centerContinuous" vertical="center"/>
    </xf>
    <xf numFmtId="0" fontId="30" fillId="0" borderId="0" xfId="0" applyFont="1" applyAlignment="1">
      <alignment horizontal="centerContinuous" wrapText="1"/>
    </xf>
    <xf numFmtId="164" fontId="30" fillId="0" borderId="0" xfId="0" applyNumberFormat="1" applyFont="1"/>
    <xf numFmtId="3" fontId="20" fillId="0" borderId="1" xfId="0" applyNumberFormat="1" applyFont="1" applyBorder="1" applyAlignment="1">
      <alignment horizontal="center" vertical="center" wrapText="1"/>
    </xf>
    <xf numFmtId="3" fontId="13" fillId="6" borderId="1" xfId="0" applyNumberFormat="1" applyFont="1" applyFill="1" applyBorder="1" applyAlignment="1">
      <alignment horizontal="center" vertical="center" wrapText="1"/>
    </xf>
    <xf numFmtId="3" fontId="20" fillId="6" borderId="1" xfId="0" applyNumberFormat="1" applyFont="1" applyFill="1" applyBorder="1" applyAlignment="1">
      <alignment horizontal="center" vertical="center" wrapText="1"/>
    </xf>
    <xf numFmtId="0" fontId="30" fillId="0" borderId="0" xfId="0" applyFont="1" applyAlignment="1">
      <alignment horizontal="center"/>
    </xf>
    <xf numFmtId="0" fontId="20" fillId="0" borderId="1" xfId="0" applyFont="1" applyBorder="1" applyAlignment="1">
      <alignment horizontal="center" vertical="center"/>
    </xf>
    <xf numFmtId="0" fontId="20" fillId="0" borderId="1" xfId="0" applyFont="1" applyBorder="1" applyAlignment="1">
      <alignment vertical="top" wrapText="1"/>
    </xf>
    <xf numFmtId="3" fontId="20" fillId="3" borderId="1" xfId="0" applyNumberFormat="1" applyFont="1" applyFill="1" applyBorder="1" applyAlignment="1">
      <alignment horizontal="left" vertical="center" wrapText="1"/>
    </xf>
    <xf numFmtId="0" fontId="20" fillId="0" borderId="1" xfId="0" applyFont="1" applyFill="1" applyBorder="1" applyAlignment="1">
      <alignment vertical="top" wrapText="1"/>
    </xf>
    <xf numFmtId="164" fontId="30" fillId="0" borderId="1" xfId="1" applyNumberFormat="1" applyFont="1" applyBorder="1" applyAlignment="1">
      <alignment horizontal="left" vertical="center" wrapText="1"/>
    </xf>
    <xf numFmtId="3" fontId="20" fillId="0" borderId="1" xfId="0" applyNumberFormat="1" applyFont="1" applyFill="1" applyBorder="1" applyAlignment="1">
      <alignment horizontal="right" vertical="center" wrapText="1"/>
    </xf>
    <xf numFmtId="0" fontId="46" fillId="3" borderId="1" xfId="0" applyFont="1" applyFill="1" applyBorder="1" applyAlignment="1">
      <alignment horizontal="left" vertical="center" wrapText="1"/>
    </xf>
    <xf numFmtId="3" fontId="20" fillId="0" borderId="1" xfId="0" applyNumberFormat="1" applyFont="1" applyFill="1" applyBorder="1" applyAlignment="1">
      <alignment horizontal="left" vertical="center" wrapText="1"/>
    </xf>
    <xf numFmtId="0" fontId="30" fillId="0" borderId="1" xfId="0" applyFont="1" applyBorder="1" applyAlignment="1">
      <alignment horizontal="left" vertical="center" wrapText="1"/>
    </xf>
    <xf numFmtId="0" fontId="20" fillId="0" borderId="1" xfId="0" applyFont="1" applyFill="1" applyBorder="1" applyAlignment="1">
      <alignment horizontal="center" vertical="center" textRotation="90"/>
    </xf>
    <xf numFmtId="164" fontId="47" fillId="2" borderId="1" xfId="1" applyNumberFormat="1" applyFont="1" applyFill="1" applyBorder="1" applyAlignment="1">
      <alignment horizontal="right" vertical="center"/>
    </xf>
    <xf numFmtId="3" fontId="20" fillId="0" borderId="1" xfId="0" applyNumberFormat="1" applyFont="1" applyBorder="1" applyAlignment="1">
      <alignment vertical="center" wrapText="1"/>
    </xf>
    <xf numFmtId="0" fontId="20" fillId="0" borderId="1" xfId="0" applyFont="1" applyBorder="1" applyAlignment="1">
      <alignment vertical="center" wrapText="1"/>
    </xf>
    <xf numFmtId="0" fontId="30" fillId="0" borderId="0" xfId="0" applyFont="1" applyAlignment="1">
      <alignment vertical="center"/>
    </xf>
    <xf numFmtId="0" fontId="30" fillId="3" borderId="0" xfId="0" applyFont="1" applyFill="1" applyAlignment="1">
      <alignment vertical="center"/>
    </xf>
    <xf numFmtId="3" fontId="20" fillId="0" borderId="1" xfId="0" applyNumberFormat="1" applyFont="1" applyFill="1" applyBorder="1" applyAlignment="1">
      <alignment vertical="center" wrapText="1"/>
    </xf>
    <xf numFmtId="0" fontId="20" fillId="0" borderId="1" xfId="0" applyFont="1" applyFill="1" applyBorder="1" applyAlignment="1">
      <alignment vertical="center" wrapText="1"/>
    </xf>
    <xf numFmtId="0" fontId="20" fillId="0" borderId="1" xfId="0" applyFont="1" applyFill="1" applyBorder="1" applyAlignment="1">
      <alignment horizontal="center" vertical="center"/>
    </xf>
    <xf numFmtId="0" fontId="30" fillId="0" borderId="16" xfId="0" applyFont="1" applyBorder="1" applyAlignment="1">
      <alignment horizontal="left" vertical="center" wrapText="1"/>
    </xf>
    <xf numFmtId="0" fontId="20" fillId="0" borderId="0" xfId="0" applyFont="1" applyAlignment="1">
      <alignment vertical="center"/>
    </xf>
    <xf numFmtId="0" fontId="20" fillId="3" borderId="0" xfId="0" applyFont="1" applyFill="1" applyAlignment="1">
      <alignment vertical="center"/>
    </xf>
    <xf numFmtId="0" fontId="49" fillId="0" borderId="1" xfId="0" applyFont="1" applyBorder="1" applyAlignment="1">
      <alignment vertical="top" wrapText="1"/>
    </xf>
    <xf numFmtId="0" fontId="49" fillId="0" borderId="1" xfId="0" applyFont="1" applyBorder="1" applyAlignment="1">
      <alignment vertical="center" wrapText="1"/>
    </xf>
    <xf numFmtId="0" fontId="0" fillId="0" borderId="0" xfId="0" applyFont="1" applyAlignment="1"/>
    <xf numFmtId="3" fontId="20" fillId="0" borderId="2" xfId="0" applyNumberFormat="1" applyFont="1" applyFill="1" applyBorder="1" applyAlignment="1">
      <alignment horizontal="left" vertical="center" wrapText="1"/>
    </xf>
    <xf numFmtId="0" fontId="20" fillId="0" borderId="1" xfId="0" applyFont="1" applyBorder="1" applyAlignment="1">
      <alignment horizontal="center" vertical="center" wrapText="1"/>
    </xf>
    <xf numFmtId="0" fontId="1" fillId="0" borderId="0" xfId="0" applyFont="1" applyAlignment="1">
      <alignment horizontal="left" vertical="top"/>
    </xf>
    <xf numFmtId="0" fontId="20" fillId="0" borderId="0" xfId="0" applyFont="1" applyAlignment="1">
      <alignment horizontal="center" vertical="center" wrapText="1"/>
    </xf>
    <xf numFmtId="0" fontId="30" fillId="0" borderId="18" xfId="0" applyFont="1" applyBorder="1" applyAlignment="1">
      <alignment vertical="center" wrapText="1"/>
    </xf>
    <xf numFmtId="0" fontId="30" fillId="0" borderId="17" xfId="0" applyFont="1" applyBorder="1" applyAlignment="1">
      <alignment vertical="center" wrapText="1"/>
    </xf>
    <xf numFmtId="0" fontId="30" fillId="3" borderId="14" xfId="0" applyFont="1" applyFill="1" applyBorder="1" applyAlignment="1">
      <alignment horizontal="left" vertical="center" wrapText="1"/>
    </xf>
    <xf numFmtId="0" fontId="30" fillId="0" borderId="15" xfId="0" applyFont="1" applyFill="1" applyBorder="1" applyAlignment="1">
      <alignment horizontal="left" vertical="center" wrapText="1"/>
    </xf>
    <xf numFmtId="0" fontId="30" fillId="0" borderId="14" xfId="0" applyFont="1" applyFill="1" applyBorder="1" applyAlignment="1">
      <alignment horizontal="left" vertical="center" wrapText="1"/>
    </xf>
    <xf numFmtId="0" fontId="30" fillId="0" borderId="19" xfId="0" applyFont="1" applyBorder="1" applyAlignment="1">
      <alignment vertical="center" wrapText="1"/>
    </xf>
    <xf numFmtId="164" fontId="45" fillId="2" borderId="1" xfId="1" applyNumberFormat="1" applyFont="1" applyFill="1" applyBorder="1" applyAlignment="1">
      <alignment horizontal="left" vertical="center" wrapText="1"/>
    </xf>
    <xf numFmtId="0" fontId="30" fillId="0" borderId="0" xfId="0" applyFont="1" applyAlignment="1">
      <alignment horizontal="left" vertical="center" textRotation="90" wrapText="1"/>
    </xf>
    <xf numFmtId="0" fontId="30" fillId="0" borderId="0" xfId="0" applyFont="1" applyAlignment="1">
      <alignment horizontal="left" vertical="center" wrapText="1"/>
    </xf>
    <xf numFmtId="0" fontId="30" fillId="0" borderId="21" xfId="0" applyFont="1" applyBorder="1" applyAlignment="1">
      <alignment vertical="center" wrapText="1"/>
    </xf>
    <xf numFmtId="0" fontId="30" fillId="0" borderId="0" xfId="0" applyFont="1" applyAlignment="1">
      <alignment vertical="center" wrapText="1"/>
    </xf>
    <xf numFmtId="3" fontId="13" fillId="0" borderId="1" xfId="0" applyNumberFormat="1" applyFont="1" applyFill="1" applyBorder="1" applyAlignment="1">
      <alignment horizontal="right" vertical="center" wrapText="1"/>
    </xf>
    <xf numFmtId="0" fontId="38" fillId="0" borderId="7" xfId="0" applyFont="1" applyBorder="1" applyAlignment="1">
      <alignment vertical="center"/>
    </xf>
    <xf numFmtId="0" fontId="38" fillId="8" borderId="1" xfId="0" applyFont="1" applyFill="1" applyBorder="1" applyAlignment="1">
      <alignment horizontal="center" vertical="center" wrapText="1"/>
    </xf>
    <xf numFmtId="0" fontId="30" fillId="0" borderId="17" xfId="0" applyFont="1" applyBorder="1" applyAlignment="1">
      <alignment horizontal="left" vertical="center" wrapText="1"/>
    </xf>
    <xf numFmtId="0" fontId="30" fillId="0" borderId="20" xfId="0" applyFont="1" applyBorder="1" applyAlignment="1">
      <alignment vertical="center" wrapText="1"/>
    </xf>
    <xf numFmtId="0" fontId="38" fillId="2" borderId="1" xfId="0" applyFont="1" applyFill="1" applyBorder="1" applyAlignment="1">
      <alignment horizontal="center" vertical="center"/>
    </xf>
    <xf numFmtId="0" fontId="30" fillId="0" borderId="18" xfId="0" applyFont="1" applyFill="1" applyBorder="1" applyAlignment="1">
      <alignment vertical="center" wrapText="1"/>
    </xf>
    <xf numFmtId="0" fontId="30" fillId="0" borderId="0" xfId="0" applyFont="1" applyFill="1" applyAlignment="1">
      <alignment vertical="center"/>
    </xf>
    <xf numFmtId="3" fontId="20" fillId="8" borderId="1" xfId="0" applyNumberFormat="1" applyFont="1" applyFill="1" applyBorder="1" applyAlignment="1">
      <alignment horizontal="left" vertical="center" wrapText="1"/>
    </xf>
    <xf numFmtId="0" fontId="20" fillId="0" borderId="18" xfId="0" applyFont="1" applyBorder="1" applyAlignment="1">
      <alignment vertical="center" wrapText="1"/>
    </xf>
    <xf numFmtId="0" fontId="20" fillId="0" borderId="0" xfId="0" applyFont="1"/>
    <xf numFmtId="0" fontId="20" fillId="3" borderId="0" xfId="0" applyFont="1" applyFill="1"/>
    <xf numFmtId="3" fontId="20" fillId="0" borderId="1" xfId="0" applyNumberFormat="1" applyFont="1" applyBorder="1" applyAlignment="1">
      <alignment horizontal="left" vertical="center" wrapText="1"/>
    </xf>
    <xf numFmtId="0" fontId="30" fillId="0" borderId="18" xfId="0" applyFont="1" applyBorder="1" applyAlignment="1">
      <alignment horizontal="left" vertical="center" wrapText="1"/>
    </xf>
    <xf numFmtId="0" fontId="20" fillId="0" borderId="17" xfId="0" applyFont="1" applyBorder="1" applyAlignment="1">
      <alignment vertical="center" wrapText="1"/>
    </xf>
    <xf numFmtId="0" fontId="39" fillId="8" borderId="1" xfId="0" applyFont="1" applyFill="1" applyBorder="1" applyAlignment="1">
      <alignment vertical="center" wrapText="1"/>
    </xf>
    <xf numFmtId="0" fontId="30" fillId="0" borderId="0" xfId="0" applyFont="1" applyAlignment="1"/>
    <xf numFmtId="0" fontId="30" fillId="0" borderId="1" xfId="0" applyFont="1" applyBorder="1" applyAlignment="1">
      <alignment vertical="center" wrapText="1"/>
    </xf>
    <xf numFmtId="0" fontId="20" fillId="0" borderId="1" xfId="0" applyFont="1" applyBorder="1" applyAlignment="1">
      <alignment horizontal="center" vertical="top" wrapText="1"/>
    </xf>
    <xf numFmtId="0" fontId="23" fillId="3" borderId="7" xfId="0" applyFont="1" applyFill="1" applyBorder="1" applyAlignment="1">
      <alignment horizontal="center" vertical="center"/>
    </xf>
    <xf numFmtId="0" fontId="13" fillId="9"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44" fillId="2" borderId="1" xfId="0" applyFont="1" applyFill="1" applyBorder="1" applyAlignment="1">
      <alignment horizontal="center" vertical="center"/>
    </xf>
    <xf numFmtId="0" fontId="38" fillId="6" borderId="1"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13" fillId="7" borderId="3" xfId="0" applyFont="1" applyFill="1" applyBorder="1" applyAlignment="1">
      <alignment horizontal="center" vertical="center" wrapText="1"/>
    </xf>
    <xf numFmtId="0" fontId="13" fillId="7" borderId="4"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38" fillId="5" borderId="2" xfId="0" applyFont="1" applyFill="1" applyBorder="1" applyAlignment="1">
      <alignment horizontal="center" vertical="center" wrapText="1"/>
    </xf>
    <xf numFmtId="0" fontId="38" fillId="5" borderId="3" xfId="0" applyFont="1" applyFill="1" applyBorder="1" applyAlignment="1">
      <alignment horizontal="center" vertical="center" wrapText="1"/>
    </xf>
    <xf numFmtId="0" fontId="38" fillId="5" borderId="4" xfId="0" applyFont="1" applyFill="1" applyBorder="1" applyAlignment="1">
      <alignment horizontal="center" vertical="center" wrapText="1"/>
    </xf>
    <xf numFmtId="0" fontId="30" fillId="0" borderId="0" xfId="0" applyFont="1" applyAlignment="1">
      <alignment horizontal="left" wrapText="1"/>
    </xf>
    <xf numFmtId="0" fontId="0" fillId="0" borderId="0" xfId="0" applyFont="1" applyAlignment="1"/>
    <xf numFmtId="0" fontId="45" fillId="2" borderId="1" xfId="0" applyFont="1" applyFill="1" applyBorder="1" applyAlignment="1">
      <alignment horizontal="center" vertical="top"/>
    </xf>
    <xf numFmtId="0" fontId="38" fillId="5" borderId="1" xfId="0" applyFont="1" applyFill="1" applyBorder="1" applyAlignment="1">
      <alignment vertical="center" wrapText="1"/>
    </xf>
    <xf numFmtId="0" fontId="38" fillId="5" borderId="1" xfId="0" applyFont="1" applyFill="1" applyBorder="1" applyAlignment="1">
      <alignment horizontal="center" vertical="center" wrapText="1"/>
    </xf>
    <xf numFmtId="0" fontId="13" fillId="6" borderId="1" xfId="0" applyFont="1" applyFill="1" applyBorder="1" applyAlignment="1">
      <alignment horizontal="center" vertical="center" textRotation="90" wrapText="1"/>
    </xf>
    <xf numFmtId="0" fontId="8" fillId="5" borderId="1" xfId="0" applyFont="1" applyFill="1" applyBorder="1" applyAlignment="1">
      <alignment horizontal="center" vertical="center" wrapText="1"/>
    </xf>
    <xf numFmtId="0" fontId="20" fillId="0" borderId="0" xfId="0" applyFont="1" applyAlignment="1">
      <alignment horizontal="center" vertical="center" wrapText="1"/>
    </xf>
    <xf numFmtId="0" fontId="30" fillId="0" borderId="0" xfId="0" applyFont="1" applyAlignment="1">
      <alignment horizontal="distributed" wrapText="1"/>
    </xf>
    <xf numFmtId="0" fontId="0" fillId="0" borderId="0" xfId="0" applyFont="1" applyAlignment="1">
      <alignment horizontal="distributed" wrapText="1"/>
    </xf>
    <xf numFmtId="0" fontId="0" fillId="0" borderId="0" xfId="0" applyFont="1" applyAlignment="1">
      <alignment horizontal="left" wrapText="1"/>
    </xf>
    <xf numFmtId="0" fontId="7" fillId="5" borderId="2" xfId="2" applyFont="1" applyFill="1" applyBorder="1" applyAlignment="1">
      <alignment horizontal="center" vertical="center" wrapText="1"/>
    </xf>
    <xf numFmtId="0" fontId="7" fillId="5" borderId="3" xfId="2" applyFont="1" applyFill="1" applyBorder="1" applyAlignment="1">
      <alignment horizontal="center" vertical="center" wrapText="1"/>
    </xf>
    <xf numFmtId="0" fontId="7" fillId="5" borderId="4" xfId="2" applyFont="1" applyFill="1" applyBorder="1" applyAlignment="1">
      <alignment horizontal="center" vertical="center" wrapText="1"/>
    </xf>
    <xf numFmtId="0" fontId="19"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6" fillId="6" borderId="5" xfId="2" applyFont="1" applyFill="1" applyBorder="1" applyAlignment="1">
      <alignment horizontal="center" vertical="center"/>
    </xf>
    <xf numFmtId="0" fontId="6" fillId="6" borderId="8" xfId="2" applyFont="1" applyFill="1" applyBorder="1" applyAlignment="1">
      <alignment horizontal="center" vertical="center"/>
    </xf>
    <xf numFmtId="0" fontId="6" fillId="6" borderId="6" xfId="2" applyFont="1" applyFill="1" applyBorder="1" applyAlignment="1">
      <alignment horizontal="center" vertical="center"/>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7" fillId="5" borderId="1" xfId="2" applyFont="1" applyFill="1" applyBorder="1" applyAlignment="1">
      <alignment horizontal="center" vertical="center" wrapText="1"/>
    </xf>
    <xf numFmtId="0" fontId="34" fillId="0" borderId="0" xfId="2" applyFont="1" applyAlignment="1">
      <alignment horizontal="left" wrapText="1"/>
    </xf>
    <xf numFmtId="0" fontId="33" fillId="0" borderId="0" xfId="2" applyFont="1" applyAlignment="1">
      <alignment horizontal="left" wrapText="1"/>
    </xf>
    <xf numFmtId="0" fontId="25" fillId="0" borderId="0" xfId="2" applyFont="1" applyAlignment="1">
      <alignment horizontal="left" vertical="center" wrapText="1"/>
    </xf>
    <xf numFmtId="0" fontId="13" fillId="5" borderId="9"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13" fillId="5" borderId="12" xfId="0" applyFont="1" applyFill="1" applyBorder="1" applyAlignment="1">
      <alignment horizontal="center" vertical="center" wrapText="1"/>
    </xf>
    <xf numFmtId="0" fontId="13" fillId="5" borderId="13"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8" fillId="13" borderId="9" xfId="0" applyFont="1" applyFill="1" applyBorder="1" applyAlignment="1">
      <alignment horizontal="center" vertical="center" wrapText="1"/>
    </xf>
    <xf numFmtId="0" fontId="8" fillId="13" borderId="10" xfId="0" applyFont="1" applyFill="1" applyBorder="1" applyAlignment="1">
      <alignment horizontal="center" vertical="center" wrapText="1"/>
    </xf>
    <xf numFmtId="0" fontId="8" fillId="13" borderId="12" xfId="0" applyFont="1" applyFill="1" applyBorder="1" applyAlignment="1">
      <alignment horizontal="center" vertical="center" wrapText="1"/>
    </xf>
    <xf numFmtId="0" fontId="8" fillId="13" borderId="13" xfId="0" applyFont="1" applyFill="1" applyBorder="1" applyAlignment="1">
      <alignment horizontal="center" vertical="center" wrapText="1"/>
    </xf>
    <xf numFmtId="0" fontId="13" fillId="13" borderId="11" xfId="0" applyFont="1" applyFill="1" applyBorder="1" applyAlignment="1">
      <alignment horizontal="center" vertical="center" wrapText="1"/>
    </xf>
    <xf numFmtId="0" fontId="13" fillId="13" borderId="12"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7" fillId="13" borderId="2" xfId="2" applyFont="1" applyFill="1" applyBorder="1" applyAlignment="1">
      <alignment horizontal="center" vertical="center" wrapText="1"/>
    </xf>
    <xf numFmtId="0" fontId="7" fillId="13" borderId="3" xfId="2" applyFont="1" applyFill="1" applyBorder="1" applyAlignment="1">
      <alignment horizontal="center" vertical="center" wrapText="1"/>
    </xf>
    <xf numFmtId="0" fontId="7" fillId="13" borderId="4" xfId="2" applyFont="1" applyFill="1" applyBorder="1" applyAlignment="1">
      <alignment horizontal="center" vertical="center" wrapText="1"/>
    </xf>
  </cellXfs>
  <cellStyles count="14">
    <cellStyle name="Comma" xfId="1" builtinId="3"/>
    <cellStyle name="Comma 2" xfId="3"/>
    <cellStyle name="Comma 4" xfId="13"/>
    <cellStyle name="Excel Built-in Normal" xfId="4"/>
    <cellStyle name="Normal" xfId="0" builtinId="0"/>
    <cellStyle name="Normal 2" xfId="2"/>
    <cellStyle name="Normal 2 2" xfId="5"/>
    <cellStyle name="Normal 2 3" xfId="6"/>
    <cellStyle name="Normal 2 4" xfId="7"/>
    <cellStyle name="Normal 3" xfId="8"/>
    <cellStyle name="Normal 4" xfId="9"/>
    <cellStyle name="Obično 2" xfId="10"/>
    <cellStyle name="Percent" xfId="12" builtinId="5"/>
    <cellStyle name="Zarez 2" xfId="11"/>
  </cellStyles>
  <dxfs count="0"/>
  <tableStyles count="0" defaultTableStyle="TableStyleMedium9" defaultPivotStyle="PivotStyleLight16"/>
  <colors>
    <mruColors>
      <color rgb="FFFBF8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sr-Latn-C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vi-VN">
                <a:solidFill>
                  <a:sysClr val="windowText" lastClr="000000"/>
                </a:solidFill>
                <a:latin typeface="Calibri" pitchFamily="34" charset="0"/>
              </a:rPr>
              <a:t>Ukupni predviđeni izdaci  (za III godine)</a:t>
            </a:r>
          </a:p>
        </c:rich>
      </c:tx>
      <c:layout/>
      <c:overlay val="0"/>
      <c:spPr>
        <a:noFill/>
        <a:ln>
          <a:noFill/>
        </a:ln>
        <a:effectLst/>
      </c:spPr>
    </c:title>
    <c:autoTitleDeleted val="0"/>
    <c:plotArea>
      <c:layout>
        <c:manualLayout>
          <c:layoutTarget val="inner"/>
          <c:xMode val="edge"/>
          <c:yMode val="edge"/>
          <c:x val="0.49958677145488017"/>
          <c:y val="0.21513338342713456"/>
          <c:w val="0.40789544145616363"/>
          <c:h val="0.55840597513294199"/>
        </c:manualLayout>
      </c:layout>
      <c:barChart>
        <c:barDir val="bar"/>
        <c:grouping val="clustered"/>
        <c:varyColors val="0"/>
        <c:ser>
          <c:idx val="0"/>
          <c:order val="0"/>
          <c:tx>
            <c:strRef>
              <c:f>'Ukupno po sektorima'!$D$3:$D$6</c:f>
              <c:strCache>
                <c:ptCount val="1"/>
                <c:pt idx="0">
                  <c:v>Ukupni predviđeni izdaci  (za III godine)</c:v>
                </c:pt>
              </c:strCache>
            </c:strRef>
          </c:tx>
          <c:spPr>
            <a:solidFill>
              <a:schemeClr val="accent1"/>
            </a:solidFill>
            <a:ln>
              <a:noFill/>
            </a:ln>
            <a:effectLst/>
          </c:spPr>
          <c:invertIfNegative val="0"/>
          <c:cat>
            <c:strRef>
              <c:f>'Ukupno po sektorima'!$B$7:$B$9</c:f>
              <c:strCache>
                <c:ptCount val="3"/>
                <c:pt idx="0">
                  <c:v>Ekonomski sektor</c:v>
                </c:pt>
                <c:pt idx="1">
                  <c:v>Društveni sektor</c:v>
                </c:pt>
                <c:pt idx="2">
                  <c:v>Sektor okoliša /zaštite životne sredine</c:v>
                </c:pt>
              </c:strCache>
            </c:strRef>
          </c:cat>
          <c:val>
            <c:numRef>
              <c:f>'Ukupno po sektorima'!$D$7:$D$9</c:f>
              <c:numCache>
                <c:formatCode>_(* #,##0_);_(* \(#,##0\);_(* "-"_);_(@_)</c:formatCode>
                <c:ptCount val="3"/>
                <c:pt idx="0">
                  <c:v>54008700</c:v>
                </c:pt>
                <c:pt idx="1">
                  <c:v>65786600</c:v>
                </c:pt>
                <c:pt idx="2">
                  <c:v>77179081.980000004</c:v>
                </c:pt>
              </c:numCache>
            </c:numRef>
          </c:val>
          <c:extLst xmlns:c16r2="http://schemas.microsoft.com/office/drawing/2015/06/chart">
            <c:ext xmlns:c16="http://schemas.microsoft.com/office/drawing/2014/chart" uri="{C3380CC4-5D6E-409C-BE32-E72D297353CC}">
              <c16:uniqueId val="{00000000-96B9-4868-98E9-30AA89635F17}"/>
            </c:ext>
          </c:extLst>
        </c:ser>
        <c:dLbls>
          <c:showLegendKey val="0"/>
          <c:showVal val="0"/>
          <c:showCatName val="0"/>
          <c:showSerName val="0"/>
          <c:showPercent val="0"/>
          <c:showBubbleSize val="0"/>
        </c:dLbls>
        <c:gapWidth val="182"/>
        <c:axId val="92268032"/>
        <c:axId val="92269568"/>
      </c:barChart>
      <c:catAx>
        <c:axId val="9226803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95000"/>
                    <a:lumOff val="5000"/>
                  </a:schemeClr>
                </a:solidFill>
                <a:latin typeface="+mn-lt"/>
                <a:ea typeface="+mn-ea"/>
                <a:cs typeface="+mn-cs"/>
              </a:defRPr>
            </a:pPr>
            <a:endParaRPr lang="sr-Latn-RS"/>
          </a:p>
        </c:txPr>
        <c:crossAx val="92269568"/>
        <c:crosses val="autoZero"/>
        <c:auto val="1"/>
        <c:lblAlgn val="ctr"/>
        <c:lblOffset val="100"/>
        <c:noMultiLvlLbl val="0"/>
      </c:catAx>
      <c:valAx>
        <c:axId val="92269568"/>
        <c:scaling>
          <c:orientation val="minMax"/>
        </c:scaling>
        <c:delete val="0"/>
        <c:axPos val="b"/>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r-Latn-RS"/>
          </a:p>
        </c:txPr>
        <c:crossAx val="92268032"/>
        <c:crosses val="autoZero"/>
        <c:crossBetween val="between"/>
        <c:dispUnits>
          <c:custUnit val="1000"/>
          <c:dispUnitsLbl>
            <c:layout/>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sr-Latn-RS"/>
              </a:p>
            </c:txPr>
          </c:dispUnitsLbl>
        </c:dispUnits>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r-Latn-RS"/>
    </a:p>
  </c:txPr>
  <c:printSettings>
    <c:headerFooter/>
    <c:pageMargins b="0.75000000000000222" l="0.70000000000000062" r="0.70000000000000062" t="0.750000000000002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sr-Latn-C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solidFill>
                  <a:sysClr val="windowText" lastClr="000000"/>
                </a:solidFill>
              </a:rPr>
              <a:t>Broj projekata</a:t>
            </a:r>
          </a:p>
        </c:rich>
      </c:tx>
      <c:layout/>
      <c:overlay val="0"/>
      <c:spPr>
        <a:noFill/>
        <a:ln>
          <a:noFill/>
        </a:ln>
        <a:effectLst/>
      </c:spPr>
    </c:title>
    <c:autoTitleDeleted val="0"/>
    <c:plotArea>
      <c:layout>
        <c:manualLayout>
          <c:layoutTarget val="inner"/>
          <c:xMode val="edge"/>
          <c:yMode val="edge"/>
          <c:x val="0.44659961574115109"/>
          <c:y val="0.23473525426583691"/>
          <c:w val="0.49720236099939424"/>
          <c:h val="0.59747866924017201"/>
        </c:manualLayout>
      </c:layout>
      <c:barChart>
        <c:barDir val="bar"/>
        <c:grouping val="clustered"/>
        <c:varyColors val="0"/>
        <c:ser>
          <c:idx val="0"/>
          <c:order val="0"/>
          <c:tx>
            <c:strRef>
              <c:f>'Ukupno po sektorima'!$U$3</c:f>
              <c:strCache>
                <c:ptCount val="1"/>
                <c:pt idx="0">
                  <c:v>Broj projekata</c:v>
                </c:pt>
              </c:strCache>
            </c:strRef>
          </c:tx>
          <c:spPr>
            <a:solidFill>
              <a:schemeClr val="accent1"/>
            </a:solidFill>
            <a:ln>
              <a:noFill/>
            </a:ln>
            <a:effectLst>
              <a:softEdge rad="0"/>
            </a:effectLst>
          </c:spPr>
          <c:invertIfNegative val="0"/>
          <c:cat>
            <c:strRef>
              <c:f>'Ukupno po sektorima'!$B$4:$B$9</c:f>
              <c:strCache>
                <c:ptCount val="6"/>
                <c:pt idx="3">
                  <c:v>Ekonomski sektor</c:v>
                </c:pt>
                <c:pt idx="4">
                  <c:v>Društveni sektor</c:v>
                </c:pt>
                <c:pt idx="5">
                  <c:v>Sektor okoliša /zaštite životne sredine</c:v>
                </c:pt>
              </c:strCache>
            </c:strRef>
          </c:cat>
          <c:val>
            <c:numRef>
              <c:f>'Ukupno po sektorima'!$U$4:$U$9</c:f>
              <c:numCache>
                <c:formatCode>General</c:formatCode>
                <c:ptCount val="6"/>
                <c:pt idx="3" formatCode="_(* #,##0_);_(* \(#,##0\);_(* &quot;-&quot;_);_(@_)">
                  <c:v>56</c:v>
                </c:pt>
                <c:pt idx="4" formatCode="_(* #,##0_);_(* \(#,##0\);_(* &quot;-&quot;_);_(@_)">
                  <c:v>87</c:v>
                </c:pt>
                <c:pt idx="5" formatCode="_(* #,##0_);_(* \(#,##0\);_(* &quot;-&quot;_);_(@_)">
                  <c:v>64</c:v>
                </c:pt>
              </c:numCache>
            </c:numRef>
          </c:val>
          <c:extLst xmlns:c16r2="http://schemas.microsoft.com/office/drawing/2015/06/chart">
            <c:ext xmlns:c16="http://schemas.microsoft.com/office/drawing/2014/chart" uri="{C3380CC4-5D6E-409C-BE32-E72D297353CC}">
              <c16:uniqueId val="{00000000-6775-4A4C-A760-69B84E673C1B}"/>
            </c:ext>
          </c:extLst>
        </c:ser>
        <c:dLbls>
          <c:showLegendKey val="0"/>
          <c:showVal val="0"/>
          <c:showCatName val="0"/>
          <c:showSerName val="0"/>
          <c:showPercent val="0"/>
          <c:showBubbleSize val="0"/>
        </c:dLbls>
        <c:gapWidth val="36"/>
        <c:axId val="92355968"/>
        <c:axId val="92378240"/>
      </c:barChart>
      <c:catAx>
        <c:axId val="923559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95000"/>
                    <a:lumOff val="5000"/>
                  </a:schemeClr>
                </a:solidFill>
                <a:latin typeface="+mn-lt"/>
                <a:ea typeface="+mn-ea"/>
                <a:cs typeface="+mn-cs"/>
              </a:defRPr>
            </a:pPr>
            <a:endParaRPr lang="sr-Latn-RS"/>
          </a:p>
        </c:txPr>
        <c:crossAx val="92378240"/>
        <c:crosses val="autoZero"/>
        <c:auto val="1"/>
        <c:lblAlgn val="ctr"/>
        <c:lblOffset val="100"/>
        <c:noMultiLvlLbl val="0"/>
      </c:catAx>
      <c:valAx>
        <c:axId val="9237824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r-Latn-RS"/>
          </a:p>
        </c:txPr>
        <c:crossAx val="923559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r-Latn-RS"/>
    </a:p>
  </c:txPr>
  <c:printSettings>
    <c:headerFooter/>
    <c:pageMargins b="0.75000000000000222" l="0.70000000000000062" r="0.70000000000000062" t="0.7500000000000022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sr-Latn-C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bs-Latn-BA">
                <a:solidFill>
                  <a:sysClr val="windowText" lastClr="000000"/>
                </a:solidFill>
              </a:rPr>
              <a:t>Finansiranje iz budžeta - (</a:t>
            </a:r>
            <a:r>
              <a:rPr lang="en-US">
                <a:solidFill>
                  <a:sysClr val="windowText" lastClr="000000"/>
                </a:solidFill>
              </a:rPr>
              <a:t>ukupno I+II+III)</a:t>
            </a:r>
          </a:p>
        </c:rich>
      </c:tx>
      <c:layout/>
      <c:overlay val="0"/>
      <c:spPr>
        <a:noFill/>
        <a:ln>
          <a:noFill/>
        </a:ln>
        <a:effectLst/>
      </c:spPr>
    </c:title>
    <c:autoTitleDeleted val="0"/>
    <c:plotArea>
      <c:layout>
        <c:manualLayout>
          <c:layoutTarget val="inner"/>
          <c:xMode val="edge"/>
          <c:yMode val="edge"/>
          <c:x val="0.37191226569590119"/>
          <c:y val="0.26533292887799537"/>
          <c:w val="0.55966370142954602"/>
          <c:h val="0.51610449664470348"/>
        </c:manualLayout>
      </c:layout>
      <c:barChart>
        <c:barDir val="bar"/>
        <c:grouping val="stacked"/>
        <c:varyColors val="0"/>
        <c:ser>
          <c:idx val="0"/>
          <c:order val="0"/>
          <c:tx>
            <c:strRef>
              <c:f>'Ukupno po sektorima'!$H$5:$H$6</c:f>
              <c:strCache>
                <c:ptCount val="1"/>
                <c:pt idx="0">
                  <c:v>ukupno (I+II+III)</c:v>
                </c:pt>
              </c:strCache>
            </c:strRef>
          </c:tx>
          <c:spPr>
            <a:solidFill>
              <a:schemeClr val="accent1"/>
            </a:solidFill>
            <a:ln>
              <a:noFill/>
            </a:ln>
            <a:effectLst/>
          </c:spPr>
          <c:invertIfNegative val="0"/>
          <c:cat>
            <c:strRef>
              <c:f>'Ukupno po sektorima'!$B$7:$B$9</c:f>
              <c:strCache>
                <c:ptCount val="3"/>
                <c:pt idx="0">
                  <c:v>Ekonomski sektor</c:v>
                </c:pt>
                <c:pt idx="1">
                  <c:v>Društveni sektor</c:v>
                </c:pt>
                <c:pt idx="2">
                  <c:v>Sektor okoliša /zaštite životne sredine</c:v>
                </c:pt>
              </c:strCache>
            </c:strRef>
          </c:cat>
          <c:val>
            <c:numRef>
              <c:f>'Ukupno po sektorima'!$H$7:$H$9</c:f>
              <c:numCache>
                <c:formatCode>_(* #,##0_);_(* \(#,##0\);_(* "-"_);_(@_)</c:formatCode>
                <c:ptCount val="3"/>
                <c:pt idx="0">
                  <c:v>13487200</c:v>
                </c:pt>
                <c:pt idx="1">
                  <c:v>36870600</c:v>
                </c:pt>
                <c:pt idx="2">
                  <c:v>53641120</c:v>
                </c:pt>
              </c:numCache>
            </c:numRef>
          </c:val>
          <c:extLst xmlns:c16r2="http://schemas.microsoft.com/office/drawing/2015/06/chart">
            <c:ext xmlns:c16="http://schemas.microsoft.com/office/drawing/2014/chart" uri="{C3380CC4-5D6E-409C-BE32-E72D297353CC}">
              <c16:uniqueId val="{00000000-E013-4DBB-9968-49B76224D908}"/>
            </c:ext>
          </c:extLst>
        </c:ser>
        <c:dLbls>
          <c:showLegendKey val="0"/>
          <c:showVal val="0"/>
          <c:showCatName val="0"/>
          <c:showSerName val="0"/>
          <c:showPercent val="0"/>
          <c:showBubbleSize val="0"/>
        </c:dLbls>
        <c:gapWidth val="150"/>
        <c:overlap val="100"/>
        <c:axId val="93193344"/>
        <c:axId val="93194880"/>
      </c:barChart>
      <c:catAx>
        <c:axId val="9319334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95000"/>
                    <a:lumOff val="5000"/>
                  </a:schemeClr>
                </a:solidFill>
                <a:latin typeface="+mn-lt"/>
                <a:ea typeface="+mn-ea"/>
                <a:cs typeface="+mn-cs"/>
              </a:defRPr>
            </a:pPr>
            <a:endParaRPr lang="sr-Latn-RS"/>
          </a:p>
        </c:txPr>
        <c:crossAx val="93194880"/>
        <c:crosses val="autoZero"/>
        <c:auto val="1"/>
        <c:lblAlgn val="ctr"/>
        <c:lblOffset val="100"/>
        <c:noMultiLvlLbl val="0"/>
      </c:catAx>
      <c:valAx>
        <c:axId val="93194880"/>
        <c:scaling>
          <c:orientation val="minMax"/>
        </c:scaling>
        <c:delete val="0"/>
        <c:axPos val="b"/>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r-Latn-RS"/>
          </a:p>
        </c:txPr>
        <c:crossAx val="93193344"/>
        <c:crosses val="autoZero"/>
        <c:crossBetween val="between"/>
        <c:dispUnits>
          <c:custUnit val="1000"/>
          <c:dispUnitsLbl>
            <c:layout/>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x </a:t>
                  </a:r>
                  <a:r>
                    <a:rPr lang="en-US" sz="900" b="1"/>
                    <a:t>1000</a:t>
                  </a:r>
                  <a:endParaRPr lang="en-US" b="1"/>
                </a:p>
              </c:rich>
            </c:tx>
            <c:spPr>
              <a:noFill/>
              <a:ln>
                <a:noFill/>
              </a:ln>
              <a:effectLst/>
            </c:spPr>
          </c:dispUnitsLbl>
        </c:dispUnits>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r-Latn-RS"/>
    </a:p>
  </c:txPr>
  <c:printSettings>
    <c:headerFooter/>
    <c:pageMargins b="0.75000000000000222" l="0.70000000000000062" r="0.70000000000000062" t="0.750000000000002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sr-Latn-C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bs-Latn-BA">
                <a:solidFill>
                  <a:sysClr val="windowText" lastClr="000000"/>
                </a:solidFill>
              </a:rPr>
              <a:t>Finansiranje iz ostalih</a:t>
            </a:r>
            <a:r>
              <a:rPr lang="bs-Latn-BA" baseline="0">
                <a:solidFill>
                  <a:sysClr val="windowText" lastClr="000000"/>
                </a:solidFill>
              </a:rPr>
              <a:t> izvora (</a:t>
            </a:r>
            <a:r>
              <a:rPr lang="en-US">
                <a:solidFill>
                  <a:sysClr val="windowText" lastClr="000000"/>
                </a:solidFill>
              </a:rPr>
              <a:t>ukupno I+II+III)</a:t>
            </a:r>
          </a:p>
        </c:rich>
      </c:tx>
      <c:layout/>
      <c:overlay val="0"/>
      <c:spPr>
        <a:noFill/>
        <a:ln>
          <a:noFill/>
        </a:ln>
        <a:effectLst/>
      </c:spPr>
    </c:title>
    <c:autoTitleDeleted val="0"/>
    <c:plotArea>
      <c:layout>
        <c:manualLayout>
          <c:layoutTarget val="inner"/>
          <c:xMode val="edge"/>
          <c:yMode val="edge"/>
          <c:x val="0.40644665712491207"/>
          <c:y val="0.27268490806552642"/>
          <c:w val="0.51896207667040783"/>
          <c:h val="0.50783471667500624"/>
        </c:manualLayout>
      </c:layout>
      <c:barChart>
        <c:barDir val="bar"/>
        <c:grouping val="clustered"/>
        <c:varyColors val="0"/>
        <c:ser>
          <c:idx val="0"/>
          <c:order val="0"/>
          <c:tx>
            <c:strRef>
              <c:f>'Ukupno po sektorima'!$T$5:$T$6</c:f>
              <c:strCache>
                <c:ptCount val="1"/>
                <c:pt idx="0">
                  <c:v>ukupno (I+II+III)</c:v>
                </c:pt>
              </c:strCache>
            </c:strRef>
          </c:tx>
          <c:spPr>
            <a:solidFill>
              <a:schemeClr val="accent1"/>
            </a:solidFill>
            <a:ln>
              <a:noFill/>
            </a:ln>
            <a:effectLst/>
          </c:spPr>
          <c:invertIfNegative val="0"/>
          <c:cat>
            <c:strRef>
              <c:f>'Ukupno po sektorima'!$B$7:$B$9</c:f>
              <c:strCache>
                <c:ptCount val="3"/>
                <c:pt idx="0">
                  <c:v>Ekonomski sektor</c:v>
                </c:pt>
                <c:pt idx="1">
                  <c:v>Društveni sektor</c:v>
                </c:pt>
                <c:pt idx="2">
                  <c:v>Sektor okoliša /zaštite životne sredine</c:v>
                </c:pt>
              </c:strCache>
            </c:strRef>
          </c:cat>
          <c:val>
            <c:numRef>
              <c:f>'Ukupno po sektorima'!$T$7:$T$9</c:f>
              <c:numCache>
                <c:formatCode>_(* #,##0_);_(* \(#,##0\);_(* "-"_);_(@_)</c:formatCode>
                <c:ptCount val="3"/>
                <c:pt idx="0">
                  <c:v>40521500</c:v>
                </c:pt>
                <c:pt idx="1">
                  <c:v>28916000</c:v>
                </c:pt>
                <c:pt idx="2">
                  <c:v>23537961.98</c:v>
                </c:pt>
              </c:numCache>
            </c:numRef>
          </c:val>
          <c:extLst xmlns:c16r2="http://schemas.microsoft.com/office/drawing/2015/06/chart">
            <c:ext xmlns:c16="http://schemas.microsoft.com/office/drawing/2014/chart" uri="{C3380CC4-5D6E-409C-BE32-E72D297353CC}">
              <c16:uniqueId val="{00000000-D617-4D0C-BE8F-5382B810138D}"/>
            </c:ext>
          </c:extLst>
        </c:ser>
        <c:dLbls>
          <c:showLegendKey val="0"/>
          <c:showVal val="0"/>
          <c:showCatName val="0"/>
          <c:showSerName val="0"/>
          <c:showPercent val="0"/>
          <c:showBubbleSize val="0"/>
        </c:dLbls>
        <c:gapWidth val="182"/>
        <c:axId val="93248512"/>
        <c:axId val="93262592"/>
      </c:barChart>
      <c:catAx>
        <c:axId val="9324851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r-Latn-RS"/>
          </a:p>
        </c:txPr>
        <c:crossAx val="93262592"/>
        <c:crosses val="autoZero"/>
        <c:auto val="1"/>
        <c:lblAlgn val="ctr"/>
        <c:lblOffset val="100"/>
        <c:noMultiLvlLbl val="0"/>
      </c:catAx>
      <c:valAx>
        <c:axId val="93262592"/>
        <c:scaling>
          <c:orientation val="minMax"/>
        </c:scaling>
        <c:delete val="0"/>
        <c:axPos val="b"/>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r-Latn-RS"/>
          </a:p>
        </c:txPr>
        <c:crossAx val="93248512"/>
        <c:crosses val="autoZero"/>
        <c:crossBetween val="between"/>
        <c:dispUnits>
          <c:custUnit val="1000"/>
          <c:dispUnitsLbl>
            <c:layout/>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sr-Latn-RS"/>
              </a:p>
            </c:txPr>
          </c:dispUnitsLbl>
        </c:dispUnits>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r-Latn-RS"/>
    </a:p>
  </c:txPr>
  <c:printSettings>
    <c:headerFooter/>
    <c:pageMargins b="0.75000000000000222" l="0.70000000000000062" r="0.70000000000000062" t="0.7500000000000022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sr-Latn-C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cap="none" spc="50" baseline="0">
                <a:solidFill>
                  <a:schemeClr val="tx1">
                    <a:lumMod val="65000"/>
                    <a:lumOff val="35000"/>
                  </a:schemeClr>
                </a:solidFill>
                <a:latin typeface="+mn-lt"/>
                <a:ea typeface="+mn-ea"/>
                <a:cs typeface="+mn-cs"/>
              </a:defRPr>
            </a:pPr>
            <a:r>
              <a:rPr lang="hr-HR" sz="1100" baseline="0">
                <a:solidFill>
                  <a:sysClr val="windowText" lastClr="000000"/>
                </a:solidFill>
              </a:rPr>
              <a:t>Plan implementacije-</a:t>
            </a:r>
            <a:r>
              <a:rPr lang="en-US" sz="1100" baseline="0">
                <a:solidFill>
                  <a:sysClr val="windowText" lastClr="000000"/>
                </a:solidFill>
              </a:rPr>
              <a:t>Struktura po izvorima finansiranja- I godina</a:t>
            </a:r>
            <a:endParaRPr lang="en-US" sz="1100">
              <a:solidFill>
                <a:sysClr val="windowText" lastClr="000000"/>
              </a:solidFill>
            </a:endParaRPr>
          </a:p>
        </c:rich>
      </c:tx>
      <c:layout>
        <c:manualLayout>
          <c:xMode val="edge"/>
          <c:yMode val="edge"/>
          <c:x val="0.13570801944824123"/>
          <c:y val="0"/>
        </c:manualLayout>
      </c:layout>
      <c:overlay val="0"/>
      <c:spPr>
        <a:noFill/>
        <a:ln>
          <a:noFill/>
        </a:ln>
        <a:effectLst/>
      </c:spPr>
    </c:title>
    <c:autoTitleDeleted val="0"/>
    <c:plotArea>
      <c:layout>
        <c:manualLayout>
          <c:layoutTarget val="inner"/>
          <c:xMode val="edge"/>
          <c:yMode val="edge"/>
          <c:x val="0.38217725058592089"/>
          <c:y val="0.26731531531531538"/>
          <c:w val="0.33086548242685693"/>
          <c:h val="0.50947093814588895"/>
        </c:manualLayout>
      </c:layout>
      <c:barChart>
        <c:barDir val="bar"/>
        <c:grouping val="stacked"/>
        <c:varyColors val="0"/>
        <c:ser>
          <c:idx val="0"/>
          <c:order val="0"/>
          <c:tx>
            <c:strRef>
              <c:f>'Ukupno po godinama'!$D$3:$D$5</c:f>
              <c:strCache>
                <c:ptCount val="1"/>
                <c:pt idx="0">
                  <c:v>Finansiranje iz budžeta JLS</c:v>
                </c:pt>
              </c:strCache>
            </c:strRef>
          </c:tx>
          <c:spPr>
            <a:noFill/>
            <a:ln w="25400" cap="flat" cmpd="sng" algn="ctr">
              <a:solidFill>
                <a:schemeClr val="accent1"/>
              </a:solidFill>
              <a:miter lim="800000"/>
            </a:ln>
            <a:effectLst/>
          </c:spPr>
          <c:invertIfNegative val="0"/>
          <c:cat>
            <c:strRef>
              <c:f>'Ukupno po godinama'!$B$6:$B$8</c:f>
              <c:strCache>
                <c:ptCount val="3"/>
                <c:pt idx="0">
                  <c:v>Ekonomski sektor</c:v>
                </c:pt>
                <c:pt idx="1">
                  <c:v>Društveni sektor</c:v>
                </c:pt>
                <c:pt idx="2">
                  <c:v>Sektor okoliša / zaštite životne sredine</c:v>
                </c:pt>
              </c:strCache>
            </c:strRef>
          </c:cat>
          <c:val>
            <c:numRef>
              <c:f>'Ukupno po godinama'!$D$6:$D$8</c:f>
              <c:numCache>
                <c:formatCode>_(* #,##0_);_(* \(#,##0\);_(* "-"_);_(@_)</c:formatCode>
                <c:ptCount val="3"/>
                <c:pt idx="0">
                  <c:v>3461400</c:v>
                </c:pt>
                <c:pt idx="1">
                  <c:v>9842500</c:v>
                </c:pt>
                <c:pt idx="2">
                  <c:v>12119040</c:v>
                </c:pt>
              </c:numCache>
            </c:numRef>
          </c:val>
          <c:extLst xmlns:c16r2="http://schemas.microsoft.com/office/drawing/2015/06/chart">
            <c:ext xmlns:c16="http://schemas.microsoft.com/office/drawing/2014/chart" uri="{C3380CC4-5D6E-409C-BE32-E72D297353CC}">
              <c16:uniqueId val="{00000000-E5FC-4CBD-9927-386BE5A6FE5A}"/>
            </c:ext>
          </c:extLst>
        </c:ser>
        <c:ser>
          <c:idx val="1"/>
          <c:order val="1"/>
          <c:tx>
            <c:strRef>
              <c:f>'Ukupno po godinama'!$E$3:$E$5</c:f>
              <c:strCache>
                <c:ptCount val="1"/>
                <c:pt idx="0">
                  <c:v>Finansiranje iz ostalih izvora</c:v>
                </c:pt>
              </c:strCache>
            </c:strRef>
          </c:tx>
          <c:spPr>
            <a:noFill/>
            <a:ln w="25400" cap="flat" cmpd="sng" algn="ctr">
              <a:solidFill>
                <a:schemeClr val="accent2"/>
              </a:solidFill>
              <a:miter lim="800000"/>
            </a:ln>
            <a:effectLst/>
          </c:spPr>
          <c:invertIfNegative val="0"/>
          <c:cat>
            <c:strRef>
              <c:f>'Ukupno po godinama'!$B$6:$B$8</c:f>
              <c:strCache>
                <c:ptCount val="3"/>
                <c:pt idx="0">
                  <c:v>Ekonomski sektor</c:v>
                </c:pt>
                <c:pt idx="1">
                  <c:v>Društveni sektor</c:v>
                </c:pt>
                <c:pt idx="2">
                  <c:v>Sektor okoliša / zaštite životne sredine</c:v>
                </c:pt>
              </c:strCache>
            </c:strRef>
          </c:cat>
          <c:val>
            <c:numRef>
              <c:f>'Ukupno po godinama'!$E$6:$E$8</c:f>
              <c:numCache>
                <c:formatCode>_(* #,##0_);_(* \(#,##0\);_(* "-"_);_(@_)</c:formatCode>
                <c:ptCount val="3"/>
                <c:pt idx="0">
                  <c:v>2027000</c:v>
                </c:pt>
                <c:pt idx="1">
                  <c:v>11828500</c:v>
                </c:pt>
                <c:pt idx="2">
                  <c:v>11899961.98</c:v>
                </c:pt>
              </c:numCache>
            </c:numRef>
          </c:val>
          <c:extLst xmlns:c16r2="http://schemas.microsoft.com/office/drawing/2015/06/chart">
            <c:ext xmlns:c16="http://schemas.microsoft.com/office/drawing/2014/chart" uri="{C3380CC4-5D6E-409C-BE32-E72D297353CC}">
              <c16:uniqueId val="{00000001-E5FC-4CBD-9927-386BE5A6FE5A}"/>
            </c:ext>
          </c:extLst>
        </c:ser>
        <c:dLbls>
          <c:showLegendKey val="0"/>
          <c:showVal val="0"/>
          <c:showCatName val="0"/>
          <c:showSerName val="0"/>
          <c:showPercent val="0"/>
          <c:showBubbleSize val="0"/>
        </c:dLbls>
        <c:gapWidth val="227"/>
        <c:overlap val="100"/>
        <c:axId val="93598080"/>
        <c:axId val="93599616"/>
      </c:barChart>
      <c:catAx>
        <c:axId val="93598080"/>
        <c:scaling>
          <c:orientation val="minMax"/>
        </c:scaling>
        <c:delete val="0"/>
        <c:axPos val="l"/>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crossAx val="93599616"/>
        <c:crosses val="autoZero"/>
        <c:auto val="1"/>
        <c:lblAlgn val="ctr"/>
        <c:lblOffset val="100"/>
        <c:noMultiLvlLbl val="0"/>
      </c:catAx>
      <c:valAx>
        <c:axId val="93599616"/>
        <c:scaling>
          <c:orientation val="minMax"/>
        </c:scaling>
        <c:delete val="0"/>
        <c:axPos val="b"/>
        <c:numFmt formatCode="_(* #,##0_);_(* \(#,##0\);_(* &quot;-&quot;_);_(@_)" sourceLinked="1"/>
        <c:majorTickMark val="none"/>
        <c:minorTickMark val="none"/>
        <c:tickLblPos val="nextTo"/>
        <c:spPr>
          <a:noFill/>
          <a:ln w="9525">
            <a:solidFill>
              <a:schemeClr val="tx1">
                <a:lumMod val="15000"/>
                <a:lumOff val="85000"/>
              </a:schemeClr>
            </a:solid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crossAx val="93598080"/>
        <c:crosses val="autoZero"/>
        <c:crossBetween val="between"/>
        <c:dispUnits>
          <c:custUnit val="1000"/>
          <c:dispUnitsLbl>
            <c:layout/>
            <c:spPr>
              <a:noFill/>
              <a:ln>
                <a:noFill/>
              </a:ln>
              <a:effectLst/>
            </c:spPr>
            <c:txPr>
              <a:bodyPr rot="0" spcFirstLastPara="1" vertOverflow="ellipsis" vert="horz" wrap="square" anchor="ctr" anchorCtr="1"/>
              <a:lstStyle/>
              <a:p>
                <a:pPr>
                  <a:defRPr sz="800" b="1" i="0" u="none" strike="noStrike" kern="1200" baseline="0">
                    <a:solidFill>
                      <a:schemeClr val="tx1">
                        <a:lumMod val="50000"/>
                        <a:lumOff val="50000"/>
                      </a:schemeClr>
                    </a:solidFill>
                    <a:latin typeface="+mn-lt"/>
                    <a:ea typeface="+mn-ea"/>
                    <a:cs typeface="+mn-cs"/>
                  </a:defRPr>
                </a:pPr>
                <a:endParaRPr lang="sr-Latn-RS"/>
              </a:p>
            </c:txPr>
          </c:dispUnitsLbl>
        </c:dispUnits>
      </c:valAx>
      <c:spPr>
        <a:noFill/>
        <a:ln>
          <a:noFill/>
        </a:ln>
        <a:effectLst/>
      </c:spPr>
    </c:plotArea>
    <c:legend>
      <c:legendPos val="r"/>
      <c:layout>
        <c:manualLayout>
          <c:xMode val="edge"/>
          <c:yMode val="edge"/>
          <c:x val="0.72825763041500913"/>
          <c:y val="0.39401631552812688"/>
          <c:w val="0.25040050996401725"/>
          <c:h val="0.4000034049797829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r-Latn-RS"/>
    </a:p>
  </c:txPr>
  <c:printSettings>
    <c:headerFooter/>
    <c:pageMargins b="0.75000000000000222" l="0.70000000000000062" r="0.70000000000000062" t="0.75000000000000222"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sr-Latn-C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cap="none" spc="50" baseline="0">
                <a:solidFill>
                  <a:schemeClr val="tx1">
                    <a:lumMod val="65000"/>
                    <a:lumOff val="35000"/>
                  </a:schemeClr>
                </a:solidFill>
                <a:latin typeface="+mn-lt"/>
                <a:ea typeface="+mn-ea"/>
                <a:cs typeface="+mn-cs"/>
              </a:defRPr>
            </a:pPr>
            <a:r>
              <a:rPr lang="hr-HR" sz="1100" b="0" i="0" baseline="0">
                <a:solidFill>
                  <a:sysClr val="windowText" lastClr="000000"/>
                </a:solidFill>
                <a:latin typeface="+mn-lt"/>
              </a:rPr>
              <a:t>Plan implementacije-</a:t>
            </a:r>
            <a:r>
              <a:rPr lang="en-US" sz="1100" b="0" i="0" baseline="0">
                <a:solidFill>
                  <a:sysClr val="windowText" lastClr="000000"/>
                </a:solidFill>
                <a:latin typeface="+mn-lt"/>
              </a:rPr>
              <a:t>Struktura po izvorima finansiranja- II godina</a:t>
            </a:r>
          </a:p>
        </c:rich>
      </c:tx>
      <c:layout>
        <c:manualLayout>
          <c:xMode val="edge"/>
          <c:yMode val="edge"/>
          <c:x val="0.13156675058337294"/>
          <c:y val="1.6463273935915151E-2"/>
        </c:manualLayout>
      </c:layout>
      <c:overlay val="0"/>
      <c:spPr>
        <a:noFill/>
        <a:ln>
          <a:noFill/>
        </a:ln>
        <a:effectLst/>
      </c:spPr>
    </c:title>
    <c:autoTitleDeleted val="0"/>
    <c:plotArea>
      <c:layout>
        <c:manualLayout>
          <c:layoutTarget val="inner"/>
          <c:xMode val="edge"/>
          <c:yMode val="edge"/>
          <c:x val="0.37277638716918804"/>
          <c:y val="0.27023679417122026"/>
          <c:w val="0.33848075021601615"/>
          <c:h val="0.48556567632072511"/>
        </c:manualLayout>
      </c:layout>
      <c:barChart>
        <c:barDir val="bar"/>
        <c:grouping val="stacked"/>
        <c:varyColors val="0"/>
        <c:ser>
          <c:idx val="0"/>
          <c:order val="0"/>
          <c:tx>
            <c:strRef>
              <c:f>'Ukupno po godinama'!$D$10:$D$12</c:f>
              <c:strCache>
                <c:ptCount val="1"/>
                <c:pt idx="0">
                  <c:v>Finansiranje iz budžeta JLS</c:v>
                </c:pt>
              </c:strCache>
            </c:strRef>
          </c:tx>
          <c:spPr>
            <a:noFill/>
            <a:ln w="25400" cap="flat" cmpd="sng" algn="ctr">
              <a:solidFill>
                <a:schemeClr val="accent1"/>
              </a:solidFill>
              <a:miter lim="800000"/>
            </a:ln>
            <a:effectLst/>
          </c:spPr>
          <c:invertIfNegative val="0"/>
          <c:cat>
            <c:strRef>
              <c:f>'Ukupno po godinama'!$B$13:$B$15</c:f>
              <c:strCache>
                <c:ptCount val="3"/>
                <c:pt idx="0">
                  <c:v>Ekonomski sektor</c:v>
                </c:pt>
                <c:pt idx="1">
                  <c:v>Društveni sektor</c:v>
                </c:pt>
                <c:pt idx="2">
                  <c:v>Sektor okoliša / zaštite životne sredine</c:v>
                </c:pt>
              </c:strCache>
            </c:strRef>
          </c:cat>
          <c:val>
            <c:numRef>
              <c:f>'Ukupno po godinama'!$D$13:$D$15</c:f>
              <c:numCache>
                <c:formatCode>_(* #,##0_);_(* \(#,##0\);_(* "-"_);_(@_)</c:formatCode>
                <c:ptCount val="3"/>
                <c:pt idx="0">
                  <c:v>4135400</c:v>
                </c:pt>
                <c:pt idx="1">
                  <c:v>11357600</c:v>
                </c:pt>
                <c:pt idx="2">
                  <c:v>12159040</c:v>
                </c:pt>
              </c:numCache>
            </c:numRef>
          </c:val>
          <c:extLst xmlns:c16r2="http://schemas.microsoft.com/office/drawing/2015/06/chart">
            <c:ext xmlns:c16="http://schemas.microsoft.com/office/drawing/2014/chart" uri="{C3380CC4-5D6E-409C-BE32-E72D297353CC}">
              <c16:uniqueId val="{00000000-02BF-4A17-BCDE-A3A402640220}"/>
            </c:ext>
          </c:extLst>
        </c:ser>
        <c:ser>
          <c:idx val="1"/>
          <c:order val="1"/>
          <c:tx>
            <c:strRef>
              <c:f>'Ukupno po godinama'!$E$10:$E$12</c:f>
              <c:strCache>
                <c:ptCount val="1"/>
                <c:pt idx="0">
                  <c:v>Finansiranje iz ostalih izvora</c:v>
                </c:pt>
              </c:strCache>
            </c:strRef>
          </c:tx>
          <c:spPr>
            <a:noFill/>
            <a:ln w="25400" cap="flat" cmpd="sng" algn="ctr">
              <a:solidFill>
                <a:schemeClr val="accent2"/>
              </a:solidFill>
              <a:miter lim="800000"/>
            </a:ln>
            <a:effectLst/>
          </c:spPr>
          <c:invertIfNegative val="0"/>
          <c:cat>
            <c:strRef>
              <c:f>'Ukupno po godinama'!$B$13:$B$15</c:f>
              <c:strCache>
                <c:ptCount val="3"/>
                <c:pt idx="0">
                  <c:v>Ekonomski sektor</c:v>
                </c:pt>
                <c:pt idx="1">
                  <c:v>Društveni sektor</c:v>
                </c:pt>
                <c:pt idx="2">
                  <c:v>Sektor okoliša / zaštite životne sredine</c:v>
                </c:pt>
              </c:strCache>
            </c:strRef>
          </c:cat>
          <c:val>
            <c:numRef>
              <c:f>'Ukupno po godinama'!$E$13:$E$15</c:f>
              <c:numCache>
                <c:formatCode>_(* #,##0_);_(* \(#,##0\);_(* "-"_);_(@_)</c:formatCode>
                <c:ptCount val="3"/>
                <c:pt idx="0">
                  <c:v>18554500</c:v>
                </c:pt>
                <c:pt idx="1">
                  <c:v>7690500</c:v>
                </c:pt>
                <c:pt idx="2">
                  <c:v>6952500</c:v>
                </c:pt>
              </c:numCache>
            </c:numRef>
          </c:val>
          <c:extLst xmlns:c16r2="http://schemas.microsoft.com/office/drawing/2015/06/chart">
            <c:ext xmlns:c16="http://schemas.microsoft.com/office/drawing/2014/chart" uri="{C3380CC4-5D6E-409C-BE32-E72D297353CC}">
              <c16:uniqueId val="{00000001-02BF-4A17-BCDE-A3A402640220}"/>
            </c:ext>
          </c:extLst>
        </c:ser>
        <c:dLbls>
          <c:showLegendKey val="0"/>
          <c:showVal val="0"/>
          <c:showCatName val="0"/>
          <c:showSerName val="0"/>
          <c:showPercent val="0"/>
          <c:showBubbleSize val="0"/>
        </c:dLbls>
        <c:gapWidth val="227"/>
        <c:overlap val="100"/>
        <c:axId val="93639040"/>
        <c:axId val="93640576"/>
      </c:barChart>
      <c:catAx>
        <c:axId val="93639040"/>
        <c:scaling>
          <c:orientation val="minMax"/>
        </c:scaling>
        <c:delete val="0"/>
        <c:axPos val="l"/>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crossAx val="93640576"/>
        <c:crosses val="autoZero"/>
        <c:auto val="1"/>
        <c:lblAlgn val="ctr"/>
        <c:lblOffset val="100"/>
        <c:noMultiLvlLbl val="0"/>
      </c:catAx>
      <c:valAx>
        <c:axId val="93640576"/>
        <c:scaling>
          <c:orientation val="minMax"/>
        </c:scaling>
        <c:delete val="0"/>
        <c:axPos val="b"/>
        <c:numFmt formatCode="_(* #,##0_);_(* \(#,##0\);_(* &quot;-&quot;_);_(@_)" sourceLinked="1"/>
        <c:majorTickMark val="none"/>
        <c:minorTickMark val="none"/>
        <c:tickLblPos val="nextTo"/>
        <c:spPr>
          <a:noFill/>
          <a:ln w="9525">
            <a:solidFill>
              <a:schemeClr val="tx1">
                <a:lumMod val="15000"/>
                <a:lumOff val="85000"/>
              </a:schemeClr>
            </a:solid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crossAx val="93639040"/>
        <c:crosses val="autoZero"/>
        <c:crossBetween val="between"/>
        <c:dispUnits>
          <c:custUnit val="1000"/>
          <c:dispUnitsLbl>
            <c:layout/>
            <c:spPr>
              <a:noFill/>
              <a:ln>
                <a:noFill/>
              </a:ln>
              <a:effectLst/>
            </c:spPr>
            <c:txPr>
              <a:bodyPr rot="0" spcFirstLastPara="1" vertOverflow="ellipsis" vert="horz" wrap="square" anchor="ctr" anchorCtr="1"/>
              <a:lstStyle/>
              <a:p>
                <a:pPr>
                  <a:defRPr sz="800" b="1" i="0" u="none" strike="noStrike" kern="1200" baseline="0">
                    <a:solidFill>
                      <a:schemeClr val="tx1">
                        <a:lumMod val="50000"/>
                        <a:lumOff val="50000"/>
                      </a:schemeClr>
                    </a:solidFill>
                    <a:latin typeface="+mn-lt"/>
                    <a:ea typeface="+mn-ea"/>
                    <a:cs typeface="+mn-cs"/>
                  </a:defRPr>
                </a:pPr>
                <a:endParaRPr lang="sr-Latn-RS"/>
              </a:p>
            </c:txPr>
          </c:dispUnitsLbl>
        </c:dispUnits>
      </c:valAx>
      <c:spPr>
        <a:noFill/>
        <a:ln>
          <a:noFill/>
        </a:ln>
        <a:effectLst/>
      </c:spPr>
    </c:plotArea>
    <c:legend>
      <c:legendPos val="r"/>
      <c:layout>
        <c:manualLayout>
          <c:xMode val="edge"/>
          <c:yMode val="edge"/>
          <c:x val="0.73344984010475822"/>
          <c:y val="0.39285802389455726"/>
          <c:w val="0.24533843008703071"/>
          <c:h val="0.4043750268921302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r-Latn-RS"/>
    </a:p>
  </c:txPr>
  <c:printSettings>
    <c:headerFooter/>
    <c:pageMargins b="0.75000000000000222" l="0.70000000000000062" r="0.70000000000000062" t="0.7500000000000022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sr-Latn-C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en-US" sz="1100" b="0" i="0" u="none" strike="noStrike" kern="1200" cap="none" spc="50" baseline="0">
                <a:solidFill>
                  <a:sysClr val="windowText" lastClr="000000">
                    <a:lumMod val="65000"/>
                    <a:lumOff val="35000"/>
                  </a:sysClr>
                </a:solidFill>
                <a:effectLst/>
                <a:latin typeface="+mn-lt"/>
                <a:ea typeface="+mn-ea"/>
                <a:cs typeface="+mn-cs"/>
              </a:defRPr>
            </a:pPr>
            <a:r>
              <a:rPr lang="hr-HR" sz="1100" b="0" i="0" baseline="0">
                <a:solidFill>
                  <a:sysClr val="windowText" lastClr="000000"/>
                </a:solidFill>
              </a:rPr>
              <a:t>Plan implementacije-</a:t>
            </a:r>
            <a:r>
              <a:rPr lang="en-US" sz="1100" b="0" i="0" baseline="0">
                <a:solidFill>
                  <a:sysClr val="windowText" lastClr="000000"/>
                </a:solidFill>
              </a:rPr>
              <a:t>Struktura po izvorima finansiranja- III godina</a:t>
            </a:r>
            <a:endParaRPr lang="en-US" sz="1100">
              <a:solidFill>
                <a:sysClr val="windowText" lastClr="000000"/>
              </a:solidFill>
            </a:endParaRPr>
          </a:p>
        </c:rich>
      </c:tx>
      <c:layout>
        <c:manualLayout>
          <c:xMode val="edge"/>
          <c:yMode val="edge"/>
          <c:x val="0.13040293040293127"/>
          <c:y val="0"/>
        </c:manualLayout>
      </c:layout>
      <c:overlay val="0"/>
      <c:spPr>
        <a:noFill/>
        <a:ln>
          <a:noFill/>
        </a:ln>
        <a:effectLst/>
      </c:spPr>
    </c:title>
    <c:autoTitleDeleted val="0"/>
    <c:plotArea>
      <c:layout>
        <c:manualLayout>
          <c:layoutTarget val="inner"/>
          <c:xMode val="edge"/>
          <c:yMode val="edge"/>
          <c:x val="0.34909365052772623"/>
          <c:y val="0.25764350595313329"/>
          <c:w val="0.35418830624895448"/>
          <c:h val="0.50277322810102532"/>
        </c:manualLayout>
      </c:layout>
      <c:barChart>
        <c:barDir val="bar"/>
        <c:grouping val="stacked"/>
        <c:varyColors val="0"/>
        <c:ser>
          <c:idx val="0"/>
          <c:order val="0"/>
          <c:tx>
            <c:strRef>
              <c:f>'Ukupno po godinama'!$D$17:$D$19</c:f>
              <c:strCache>
                <c:ptCount val="1"/>
                <c:pt idx="0">
                  <c:v>Finansiranje iz budžeta JLS</c:v>
                </c:pt>
              </c:strCache>
            </c:strRef>
          </c:tx>
          <c:spPr>
            <a:noFill/>
            <a:ln w="25400" cap="flat" cmpd="sng" algn="ctr">
              <a:solidFill>
                <a:schemeClr val="accent1"/>
              </a:solidFill>
              <a:miter lim="800000"/>
            </a:ln>
            <a:effectLst/>
          </c:spPr>
          <c:invertIfNegative val="0"/>
          <c:cat>
            <c:strRef>
              <c:f>'Ukupno po godinama'!$B$20:$B$22</c:f>
              <c:strCache>
                <c:ptCount val="3"/>
                <c:pt idx="0">
                  <c:v>Ekonomski sektor</c:v>
                </c:pt>
                <c:pt idx="1">
                  <c:v>Društveni sektor</c:v>
                </c:pt>
                <c:pt idx="2">
                  <c:v>Sektor okoliša / zaštite životne sredine</c:v>
                </c:pt>
              </c:strCache>
            </c:strRef>
          </c:cat>
          <c:val>
            <c:numRef>
              <c:f>'Ukupno po godinama'!$D$20:$D$22</c:f>
              <c:numCache>
                <c:formatCode>_(* #,##0_);_(* \(#,##0\);_(* "-"_);_(@_)</c:formatCode>
                <c:ptCount val="3"/>
                <c:pt idx="0">
                  <c:v>5890400</c:v>
                </c:pt>
                <c:pt idx="1">
                  <c:v>15670500</c:v>
                </c:pt>
                <c:pt idx="2">
                  <c:v>29363040</c:v>
                </c:pt>
              </c:numCache>
            </c:numRef>
          </c:val>
          <c:extLst xmlns:c16r2="http://schemas.microsoft.com/office/drawing/2015/06/chart">
            <c:ext xmlns:c16="http://schemas.microsoft.com/office/drawing/2014/chart" uri="{C3380CC4-5D6E-409C-BE32-E72D297353CC}">
              <c16:uniqueId val="{00000000-F636-480B-896B-4C300884E84F}"/>
            </c:ext>
          </c:extLst>
        </c:ser>
        <c:ser>
          <c:idx val="1"/>
          <c:order val="1"/>
          <c:tx>
            <c:strRef>
              <c:f>'Ukupno po godinama'!$E$17:$E$19</c:f>
              <c:strCache>
                <c:ptCount val="1"/>
                <c:pt idx="0">
                  <c:v>Finansiranje iz ostalih izvora</c:v>
                </c:pt>
              </c:strCache>
            </c:strRef>
          </c:tx>
          <c:spPr>
            <a:noFill/>
            <a:ln w="25400" cap="flat" cmpd="sng" algn="ctr">
              <a:solidFill>
                <a:schemeClr val="accent2"/>
              </a:solidFill>
              <a:miter lim="800000"/>
            </a:ln>
            <a:effectLst/>
          </c:spPr>
          <c:invertIfNegative val="0"/>
          <c:cat>
            <c:strRef>
              <c:f>'Ukupno po godinama'!$B$20:$B$22</c:f>
              <c:strCache>
                <c:ptCount val="3"/>
                <c:pt idx="0">
                  <c:v>Ekonomski sektor</c:v>
                </c:pt>
                <c:pt idx="1">
                  <c:v>Društveni sektor</c:v>
                </c:pt>
                <c:pt idx="2">
                  <c:v>Sektor okoliša / zaštite životne sredine</c:v>
                </c:pt>
              </c:strCache>
            </c:strRef>
          </c:cat>
          <c:val>
            <c:numRef>
              <c:f>'Ukupno po godinama'!$E$20:$E$22</c:f>
              <c:numCache>
                <c:formatCode>_(* #,##0_);_(* \(#,##0\);_(* "-"_);_(@_)</c:formatCode>
                <c:ptCount val="3"/>
                <c:pt idx="0">
                  <c:v>19940000</c:v>
                </c:pt>
                <c:pt idx="1">
                  <c:v>9397000</c:v>
                </c:pt>
                <c:pt idx="2">
                  <c:v>4685500</c:v>
                </c:pt>
              </c:numCache>
            </c:numRef>
          </c:val>
          <c:extLst xmlns:c16r2="http://schemas.microsoft.com/office/drawing/2015/06/chart">
            <c:ext xmlns:c16="http://schemas.microsoft.com/office/drawing/2014/chart" uri="{C3380CC4-5D6E-409C-BE32-E72D297353CC}">
              <c16:uniqueId val="{00000001-F636-480B-896B-4C300884E84F}"/>
            </c:ext>
          </c:extLst>
        </c:ser>
        <c:dLbls>
          <c:showLegendKey val="0"/>
          <c:showVal val="0"/>
          <c:showCatName val="0"/>
          <c:showSerName val="0"/>
          <c:showPercent val="0"/>
          <c:showBubbleSize val="0"/>
        </c:dLbls>
        <c:gapWidth val="227"/>
        <c:overlap val="100"/>
        <c:axId val="93358336"/>
        <c:axId val="93368320"/>
      </c:barChart>
      <c:catAx>
        <c:axId val="93358336"/>
        <c:scaling>
          <c:orientation val="minMax"/>
        </c:scaling>
        <c:delete val="0"/>
        <c:axPos val="l"/>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crossAx val="93368320"/>
        <c:crosses val="autoZero"/>
        <c:auto val="1"/>
        <c:lblAlgn val="ctr"/>
        <c:lblOffset val="100"/>
        <c:noMultiLvlLbl val="0"/>
      </c:catAx>
      <c:valAx>
        <c:axId val="93368320"/>
        <c:scaling>
          <c:orientation val="minMax"/>
        </c:scaling>
        <c:delete val="0"/>
        <c:axPos val="b"/>
        <c:numFmt formatCode="_(* #,##0_);_(* \(#,##0\);_(* &quot;-&quot;_);_(@_)" sourceLinked="1"/>
        <c:majorTickMark val="none"/>
        <c:minorTickMark val="none"/>
        <c:tickLblPos val="nextTo"/>
        <c:spPr>
          <a:noFill/>
          <a:ln w="9525">
            <a:solidFill>
              <a:schemeClr val="tx1">
                <a:lumMod val="15000"/>
                <a:lumOff val="85000"/>
              </a:schemeClr>
            </a:solid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crossAx val="93358336"/>
        <c:crosses val="autoZero"/>
        <c:crossBetween val="between"/>
        <c:dispUnits>
          <c:custUnit val="1000"/>
          <c:dispUnitsLbl>
            <c:layout/>
            <c:spPr>
              <a:noFill/>
              <a:ln>
                <a:noFill/>
              </a:ln>
              <a:effectLst/>
            </c:spPr>
            <c:txPr>
              <a:bodyPr rot="0" spcFirstLastPara="1" vertOverflow="ellipsis" vert="horz" wrap="square" anchor="ctr" anchorCtr="1"/>
              <a:lstStyle/>
              <a:p>
                <a:pPr>
                  <a:defRPr sz="800" b="1" i="0" u="none" strike="noStrike" kern="1200" baseline="0">
                    <a:solidFill>
                      <a:schemeClr val="tx1">
                        <a:lumMod val="50000"/>
                        <a:lumOff val="50000"/>
                      </a:schemeClr>
                    </a:solidFill>
                    <a:latin typeface="+mn-lt"/>
                    <a:ea typeface="+mn-ea"/>
                    <a:cs typeface="+mn-cs"/>
                  </a:defRPr>
                </a:pPr>
                <a:endParaRPr lang="sr-Latn-RS"/>
              </a:p>
            </c:txPr>
          </c:dispUnitsLbl>
        </c:dispUnits>
      </c:valAx>
      <c:spPr>
        <a:noFill/>
        <a:ln>
          <a:noFill/>
        </a:ln>
        <a:effectLst/>
      </c:spPr>
    </c:plotArea>
    <c:legend>
      <c:legendPos val="r"/>
      <c:layout>
        <c:manualLayout>
          <c:xMode val="edge"/>
          <c:yMode val="edge"/>
          <c:x val="0.72554252526944751"/>
          <c:y val="0.38600561557712282"/>
          <c:w val="0.25318087898587338"/>
          <c:h val="0.4302362204724409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r-Latn-RS"/>
    </a:p>
  </c:txPr>
  <c:printSettings>
    <c:headerFooter/>
    <c:pageMargins b="0.75000000000000222" l="0.70000000000000062" r="0.70000000000000062" t="0.7500000000000022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sr-Latn-C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50" baseline="0">
                <a:solidFill>
                  <a:schemeClr val="tx1">
                    <a:lumMod val="65000"/>
                    <a:lumOff val="35000"/>
                  </a:schemeClr>
                </a:solidFill>
                <a:latin typeface="+mn-lt"/>
                <a:ea typeface="+mn-ea"/>
                <a:cs typeface="+mn-cs"/>
              </a:defRPr>
            </a:pPr>
            <a:r>
              <a:rPr lang="en-US" sz="1400">
                <a:solidFill>
                  <a:sysClr val="windowText" lastClr="000000"/>
                </a:solidFill>
              </a:rPr>
              <a:t>Strukutura</a:t>
            </a:r>
            <a:r>
              <a:rPr lang="en-US" sz="1400" baseline="0">
                <a:solidFill>
                  <a:sysClr val="windowText" lastClr="000000"/>
                </a:solidFill>
              </a:rPr>
              <a:t> prema broju projekata</a:t>
            </a:r>
            <a:endParaRPr lang="en-US" sz="1400">
              <a:solidFill>
                <a:sysClr val="windowText" lastClr="000000"/>
              </a:solidFill>
            </a:endParaRPr>
          </a:p>
        </c:rich>
      </c:tx>
      <c:layout>
        <c:manualLayout>
          <c:xMode val="edge"/>
          <c:yMode val="edge"/>
          <c:x val="0.24093904612951494"/>
          <c:y val="9.6414935592368592E-3"/>
        </c:manualLayout>
      </c:layout>
      <c:overlay val="0"/>
      <c:spPr>
        <a:noFill/>
        <a:ln>
          <a:noFill/>
        </a:ln>
        <a:effectLst/>
      </c:spPr>
    </c:title>
    <c:autoTitleDeleted val="0"/>
    <c:plotArea>
      <c:layout>
        <c:manualLayout>
          <c:layoutTarget val="inner"/>
          <c:xMode val="edge"/>
          <c:yMode val="edge"/>
          <c:x val="6.3736211178738941E-2"/>
          <c:y val="9.6333836575899265E-2"/>
          <c:w val="0.34173194200467455"/>
          <c:h val="0.82589772619724244"/>
        </c:manualLayout>
      </c:layout>
      <c:barChart>
        <c:barDir val="bar"/>
        <c:grouping val="clustered"/>
        <c:varyColors val="0"/>
        <c:ser>
          <c:idx val="0"/>
          <c:order val="0"/>
          <c:spPr>
            <a:noFill/>
            <a:ln w="25400" cap="flat" cmpd="sng" algn="ctr">
              <a:solidFill>
                <a:schemeClr val="accent1"/>
              </a:solidFill>
              <a:miter lim="800000"/>
            </a:ln>
            <a:effectLst/>
          </c:spPr>
          <c:invertIfNegative val="0"/>
          <c:dLbls>
            <c:delete val="1"/>
          </c:dLbls>
          <c:cat>
            <c:strRef>
              <c:f>'Ukupno po A-E klasama'!$B$7:$B$12</c:f>
              <c:strCache>
                <c:ptCount val="6"/>
                <c:pt idx="0">
                  <c:v>A- projekti za koje nema ideje od kuda bi se mogli finansirati;</c:v>
                </c:pt>
                <c:pt idx="1">
                  <c:v>B- projekti za koje ima ideje ko bi mogao biti donator ali nije napravljen projektni prijedlog i nije aplicirano;</c:v>
                </c:pt>
                <c:pt idx="2">
                  <c:v>C-projekti za koje ima ideja ko bi mogao biti donator i za koje je napravljen projektni prijedlog i aplicirano je ali nema nikakve povratne informacije;</c:v>
                </c:pt>
                <c:pt idx="3">
                  <c:v>D- projekti za koje ima ideja ko bi mogao biti donator i za koje je napravljen projektni prijedlog i aplicirano je te je dobijena potvrdna povratna informacija o finansiranju;</c:v>
                </c:pt>
                <c:pt idx="4">
                  <c:v>E - projekti za koje je u pisanoj formi potvrđeno finansiranje i osigurana sredstva;</c:v>
                </c:pt>
                <c:pt idx="5">
                  <c:v>Projekti koji se u potpunosti finansiraju iz budzeta JLS.</c:v>
                </c:pt>
              </c:strCache>
            </c:strRef>
          </c:cat>
          <c:val>
            <c:numRef>
              <c:f>'Ukupno po A-E klasama'!$D$7:$D$12</c:f>
              <c:numCache>
                <c:formatCode>0%</c:formatCode>
                <c:ptCount val="6"/>
                <c:pt idx="0">
                  <c:v>0</c:v>
                </c:pt>
                <c:pt idx="1">
                  <c:v>1.932367149758454E-2</c:v>
                </c:pt>
                <c:pt idx="2">
                  <c:v>0.15942028985507245</c:v>
                </c:pt>
                <c:pt idx="3">
                  <c:v>0.13043478260869565</c:v>
                </c:pt>
                <c:pt idx="4">
                  <c:v>0.25120772946859904</c:v>
                </c:pt>
                <c:pt idx="5">
                  <c:v>0.43961352657004832</c:v>
                </c:pt>
              </c:numCache>
            </c:numRef>
          </c:val>
          <c:extLst xmlns:c16r2="http://schemas.microsoft.com/office/drawing/2015/06/chart">
            <c:ext xmlns:c16="http://schemas.microsoft.com/office/drawing/2014/chart" uri="{C3380CC4-5D6E-409C-BE32-E72D297353CC}">
              <c16:uniqueId val="{00000000-25E6-4BCD-B1E9-E9204C309F58}"/>
            </c:ext>
          </c:extLst>
        </c:ser>
        <c:dLbls>
          <c:showLegendKey val="0"/>
          <c:showVal val="1"/>
          <c:showCatName val="0"/>
          <c:showSerName val="0"/>
          <c:showPercent val="0"/>
          <c:showBubbleSize val="0"/>
        </c:dLbls>
        <c:gapWidth val="227"/>
        <c:overlap val="-48"/>
        <c:axId val="93513600"/>
        <c:axId val="93515136"/>
      </c:barChart>
      <c:catAx>
        <c:axId val="93513600"/>
        <c:scaling>
          <c:orientation val="minMax"/>
        </c:scaling>
        <c:delete val="0"/>
        <c:axPos val="r"/>
        <c:numFmt formatCode="General" sourceLinked="1"/>
        <c:majorTickMark val="out"/>
        <c:minorTickMark val="none"/>
        <c:tickLblPos val="nextTo"/>
        <c:spPr>
          <a:noFill/>
          <a:ln>
            <a:noFill/>
          </a:ln>
          <a:effectLst/>
        </c:spPr>
        <c:txPr>
          <a:bodyPr rot="0" spcFirstLastPara="1" vertOverflow="ellipsis" wrap="square" anchor="t" anchorCtr="0"/>
          <a:lstStyle/>
          <a:p>
            <a:pPr>
              <a:defRPr sz="900" b="0" i="0" u="none" strike="noStrike" kern="1000" baseline="0">
                <a:solidFill>
                  <a:schemeClr val="tx1">
                    <a:lumMod val="50000"/>
                    <a:lumOff val="50000"/>
                  </a:schemeClr>
                </a:solidFill>
                <a:latin typeface="+mn-lt"/>
                <a:ea typeface="+mn-ea"/>
                <a:cs typeface="+mn-cs"/>
              </a:defRPr>
            </a:pPr>
            <a:endParaRPr lang="sr-Latn-RS"/>
          </a:p>
        </c:txPr>
        <c:crossAx val="93515136"/>
        <c:crossesAt val="0"/>
        <c:auto val="1"/>
        <c:lblAlgn val="ctr"/>
        <c:lblOffset val="100"/>
        <c:noMultiLvlLbl val="0"/>
      </c:catAx>
      <c:valAx>
        <c:axId val="93515136"/>
        <c:scaling>
          <c:orientation val="maxMin"/>
        </c:scaling>
        <c:delete val="0"/>
        <c:axPos val="b"/>
        <c:numFmt formatCode="0%" sourceLinked="1"/>
        <c:majorTickMark val="none"/>
        <c:minorTickMark val="none"/>
        <c:tickLblPos val="nextTo"/>
        <c:spPr>
          <a:noFill/>
          <a:ln w="9525">
            <a:solidFill>
              <a:schemeClr val="tx1">
                <a:lumMod val="15000"/>
                <a:lumOff val="85000"/>
              </a:schemeClr>
            </a:solid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crossAx val="935136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r-Latn-RS"/>
    </a:p>
  </c:txPr>
  <c:printSettings>
    <c:headerFooter/>
    <c:pageMargins b="0.75000000000000222" l="0.70000000000000062" r="0.70000000000000062" t="0.7500000000000022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sr-Latn-C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400" b="0" i="0" u="none" strike="noStrike" kern="1200" cap="none" spc="50" baseline="0">
                <a:solidFill>
                  <a:schemeClr val="tx1">
                    <a:lumMod val="65000"/>
                    <a:lumOff val="35000"/>
                  </a:schemeClr>
                </a:solidFill>
                <a:latin typeface="+mn-lt"/>
                <a:ea typeface="+mn-ea"/>
                <a:cs typeface="+mn-cs"/>
              </a:defRPr>
            </a:pPr>
            <a:r>
              <a:rPr lang="en-US" sz="1400">
                <a:solidFill>
                  <a:sysClr val="windowText" lastClr="000000"/>
                </a:solidFill>
              </a:rPr>
              <a:t>Struktur</a:t>
            </a:r>
            <a:r>
              <a:rPr lang="en-US" sz="1400" baseline="0">
                <a:solidFill>
                  <a:sysClr val="windowText" lastClr="000000"/>
                </a:solidFill>
              </a:rPr>
              <a:t>a prema ukupno predvi</a:t>
            </a:r>
            <a:r>
              <a:rPr lang="bs-Latn-BA" sz="1400" baseline="0">
                <a:solidFill>
                  <a:sysClr val="windowText" lastClr="000000"/>
                </a:solidFill>
              </a:rPr>
              <a:t>đ</a:t>
            </a:r>
            <a:r>
              <a:rPr lang="en-US" sz="1400" baseline="0">
                <a:solidFill>
                  <a:sysClr val="windowText" lastClr="000000"/>
                </a:solidFill>
              </a:rPr>
              <a:t>enim izdacima za III godine</a:t>
            </a:r>
            <a:endParaRPr lang="en-US" sz="1400">
              <a:solidFill>
                <a:sysClr val="windowText" lastClr="000000"/>
              </a:solidFill>
            </a:endParaRPr>
          </a:p>
        </c:rich>
      </c:tx>
      <c:layout>
        <c:manualLayout>
          <c:xMode val="edge"/>
          <c:yMode val="edge"/>
          <c:x val="0.16649822053557589"/>
          <c:y val="7.2985835270268874E-3"/>
        </c:manualLayout>
      </c:layout>
      <c:overlay val="0"/>
      <c:spPr>
        <a:noFill/>
        <a:ln>
          <a:noFill/>
        </a:ln>
        <a:effectLst/>
      </c:spPr>
    </c:title>
    <c:autoTitleDeleted val="0"/>
    <c:plotArea>
      <c:layout>
        <c:manualLayout>
          <c:layoutTarget val="inner"/>
          <c:xMode val="edge"/>
          <c:yMode val="edge"/>
          <c:x val="6.3736211178738941E-2"/>
          <c:y val="9.6333836575899265E-2"/>
          <c:w val="0.34173194200467455"/>
          <c:h val="0.82589772619724244"/>
        </c:manualLayout>
      </c:layout>
      <c:barChart>
        <c:barDir val="bar"/>
        <c:grouping val="clustered"/>
        <c:varyColors val="0"/>
        <c:ser>
          <c:idx val="0"/>
          <c:order val="0"/>
          <c:spPr>
            <a:noFill/>
            <a:ln w="25400" cap="flat" cmpd="sng" algn="ctr">
              <a:solidFill>
                <a:schemeClr val="accent1"/>
              </a:solidFill>
              <a:miter lim="800000"/>
            </a:ln>
            <a:effectLst/>
          </c:spPr>
          <c:invertIfNegative val="0"/>
          <c:dLbls>
            <c:delete val="1"/>
          </c:dLbls>
          <c:cat>
            <c:strRef>
              <c:f>'Ukupno po A-E klasama'!$B$7:$B$12</c:f>
              <c:strCache>
                <c:ptCount val="6"/>
                <c:pt idx="0">
                  <c:v>A- projekti za koje nema ideje od kuda bi se mogli finansirati;</c:v>
                </c:pt>
                <c:pt idx="1">
                  <c:v>B- projekti za koje ima ideje ko bi mogao biti donator ali nije napravljen projektni prijedlog i nije aplicirano;</c:v>
                </c:pt>
                <c:pt idx="2">
                  <c:v>C-projekti za koje ima ideja ko bi mogao biti donator i za koje je napravljen projektni prijedlog i aplicirano je ali nema nikakve povratne informacije;</c:v>
                </c:pt>
                <c:pt idx="3">
                  <c:v>D- projekti za koje ima ideja ko bi mogao biti donator i za koje je napravljen projektni prijedlog i aplicirano je te je dobijena potvrdna povratna informacija o finansiranju;</c:v>
                </c:pt>
                <c:pt idx="4">
                  <c:v>E - projekti za koje je u pisanoj formi potvrđeno finansiranje i osigurana sredstva;</c:v>
                </c:pt>
                <c:pt idx="5">
                  <c:v>Projekti koji se u potpunosti finansiraju iz budzeta JLS.</c:v>
                </c:pt>
              </c:strCache>
            </c:strRef>
          </c:cat>
          <c:val>
            <c:numRef>
              <c:f>'Ukupno po A-E klasama'!$F$7:$F$12</c:f>
              <c:numCache>
                <c:formatCode>0%</c:formatCode>
                <c:ptCount val="6"/>
                <c:pt idx="0">
                  <c:v>0</c:v>
                </c:pt>
                <c:pt idx="1">
                  <c:v>2.3454826732082837E-2</c:v>
                </c:pt>
                <c:pt idx="2">
                  <c:v>0.22504703177340563</c:v>
                </c:pt>
                <c:pt idx="3">
                  <c:v>9.6911079543014991E-2</c:v>
                </c:pt>
                <c:pt idx="4">
                  <c:v>0.39512479337491963</c:v>
                </c:pt>
                <c:pt idx="5">
                  <c:v>0.25946226857657684</c:v>
                </c:pt>
              </c:numCache>
            </c:numRef>
          </c:val>
          <c:extLst xmlns:c16r2="http://schemas.microsoft.com/office/drawing/2015/06/chart">
            <c:ext xmlns:c16="http://schemas.microsoft.com/office/drawing/2014/chart" uri="{C3380CC4-5D6E-409C-BE32-E72D297353CC}">
              <c16:uniqueId val="{00000000-97D7-401B-8B01-5A50FA1ACB20}"/>
            </c:ext>
          </c:extLst>
        </c:ser>
        <c:dLbls>
          <c:showLegendKey val="0"/>
          <c:showVal val="1"/>
          <c:showCatName val="0"/>
          <c:showSerName val="0"/>
          <c:showPercent val="0"/>
          <c:showBubbleSize val="0"/>
        </c:dLbls>
        <c:gapWidth val="227"/>
        <c:overlap val="-48"/>
        <c:axId val="93557120"/>
        <c:axId val="93558656"/>
      </c:barChart>
      <c:catAx>
        <c:axId val="93557120"/>
        <c:scaling>
          <c:orientation val="minMax"/>
        </c:scaling>
        <c:delete val="0"/>
        <c:axPos val="r"/>
        <c:numFmt formatCode="General" sourceLinked="1"/>
        <c:majorTickMark val="out"/>
        <c:minorTickMark val="none"/>
        <c:tickLblPos val="nextTo"/>
        <c:spPr>
          <a:noFill/>
          <a:ln>
            <a:noFill/>
          </a:ln>
          <a:effectLst/>
        </c:spPr>
        <c:txPr>
          <a:bodyPr rot="0" spcFirstLastPara="1" vertOverflow="ellipsis" wrap="square" anchor="t" anchorCtr="0"/>
          <a:lstStyle/>
          <a:p>
            <a:pPr>
              <a:defRPr sz="900" b="0" i="0" u="none" strike="noStrike" kern="1000" baseline="0">
                <a:solidFill>
                  <a:schemeClr val="tx1">
                    <a:lumMod val="50000"/>
                    <a:lumOff val="50000"/>
                  </a:schemeClr>
                </a:solidFill>
                <a:latin typeface="+mn-lt"/>
                <a:ea typeface="+mn-ea"/>
                <a:cs typeface="+mn-cs"/>
              </a:defRPr>
            </a:pPr>
            <a:endParaRPr lang="sr-Latn-RS"/>
          </a:p>
        </c:txPr>
        <c:crossAx val="93558656"/>
        <c:crossesAt val="0"/>
        <c:auto val="1"/>
        <c:lblAlgn val="ctr"/>
        <c:lblOffset val="100"/>
        <c:noMultiLvlLbl val="0"/>
      </c:catAx>
      <c:valAx>
        <c:axId val="93558656"/>
        <c:scaling>
          <c:orientation val="maxMin"/>
        </c:scaling>
        <c:delete val="0"/>
        <c:axPos val="b"/>
        <c:numFmt formatCode="0%" sourceLinked="1"/>
        <c:majorTickMark val="none"/>
        <c:minorTickMark val="none"/>
        <c:tickLblPos val="nextTo"/>
        <c:spPr>
          <a:noFill/>
          <a:ln w="9525">
            <a:solidFill>
              <a:schemeClr val="tx1">
                <a:lumMod val="15000"/>
                <a:lumOff val="85000"/>
              </a:schemeClr>
            </a:solid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crossAx val="935571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r-Latn-RS"/>
    </a:p>
  </c:txPr>
  <c:printSettings>
    <c:headerFooter/>
    <c:pageMargins b="0.75000000000000222" l="0.70000000000000062" r="0.70000000000000062" t="0.7500000000000022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sr-Latn-C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cap="none" spc="50" baseline="0">
                <a:solidFill>
                  <a:schemeClr val="tx1">
                    <a:lumMod val="65000"/>
                    <a:lumOff val="35000"/>
                  </a:schemeClr>
                </a:solidFill>
                <a:latin typeface="+mn-lt"/>
                <a:ea typeface="+mn-ea"/>
                <a:cs typeface="+mn-cs"/>
              </a:defRPr>
            </a:pPr>
            <a:r>
              <a:rPr lang="en-US" sz="1400">
                <a:solidFill>
                  <a:sysClr val="windowText" lastClr="000000"/>
                </a:solidFill>
              </a:rPr>
              <a:t>Struktura prema finansiranju iz ostalih izvora</a:t>
            </a:r>
          </a:p>
        </c:rich>
      </c:tx>
      <c:layout>
        <c:manualLayout>
          <c:xMode val="edge"/>
          <c:yMode val="edge"/>
          <c:x val="0.19616873644141949"/>
          <c:y val="7.4940320317134334E-3"/>
        </c:manualLayout>
      </c:layout>
      <c:overlay val="0"/>
      <c:spPr>
        <a:noFill/>
        <a:ln>
          <a:noFill/>
        </a:ln>
        <a:effectLst/>
      </c:spPr>
    </c:title>
    <c:autoTitleDeleted val="0"/>
    <c:plotArea>
      <c:layout>
        <c:manualLayout>
          <c:layoutTarget val="inner"/>
          <c:xMode val="edge"/>
          <c:yMode val="edge"/>
          <c:x val="5.6701600405088183E-2"/>
          <c:y val="0.20044670833502817"/>
          <c:w val="0.46363278912399686"/>
          <c:h val="0.66325630591536167"/>
        </c:manualLayout>
      </c:layout>
      <c:barChart>
        <c:barDir val="bar"/>
        <c:grouping val="clustered"/>
        <c:varyColors val="0"/>
        <c:ser>
          <c:idx val="2"/>
          <c:order val="0"/>
          <c:tx>
            <c:strRef>
              <c:f>'Ukupno po A-E klasama'!$M$5:$M$6</c:f>
              <c:strCache>
                <c:ptCount val="1"/>
                <c:pt idx="0">
                  <c:v>god. III</c:v>
                </c:pt>
              </c:strCache>
            </c:strRef>
          </c:tx>
          <c:spPr>
            <a:noFill/>
            <a:ln w="25400" cap="flat" cmpd="sng" algn="ctr">
              <a:solidFill>
                <a:schemeClr val="accent3"/>
              </a:solidFill>
              <a:miter lim="800000"/>
            </a:ln>
            <a:effectLst/>
          </c:spPr>
          <c:invertIfNegative val="0"/>
          <c:cat>
            <c:strRef>
              <c:f>'Ukupno po A-E klasama'!$B$7:$B$11</c:f>
              <c:strCache>
                <c:ptCount val="5"/>
                <c:pt idx="0">
                  <c:v>A- projekti za koje nema ideje od kuda bi se mogli finansirati;</c:v>
                </c:pt>
                <c:pt idx="1">
                  <c:v>B- projekti za koje ima ideje ko bi mogao biti donator ali nije napravljen projektni prijedlog i nije aplicirano;</c:v>
                </c:pt>
                <c:pt idx="2">
                  <c:v>C-projekti za koje ima ideja ko bi mogao biti donator i za koje je napravljen projektni prijedlog i aplicirano je ali nema nikakve povratne informacije;</c:v>
                </c:pt>
                <c:pt idx="3">
                  <c:v>D- projekti za koje ima ideja ko bi mogao biti donator i za koje je napravljen projektni prijedlog i aplicirano je te je dobijena potvrdna povratna informacija o finansiranju;</c:v>
                </c:pt>
                <c:pt idx="4">
                  <c:v>E - projekti za koje je u pisanoj formi potvrđeno finansiranje i osigurana sredstva;</c:v>
                </c:pt>
              </c:strCache>
              <c:extLst xmlns:c16r2="http://schemas.microsoft.com/office/drawing/2015/06/chart">
                <c:ext xmlns:c15="http://schemas.microsoft.com/office/drawing/2012/chart" uri="{02D57815-91ED-43cb-92C2-25804820EDAC}">
                  <c15:fullRef>
                    <c15:sqref>'Ukupno po A-E klasama'!$B$7:$B$12</c15:sqref>
                  </c15:fullRef>
                </c:ext>
              </c:extLst>
            </c:strRef>
          </c:cat>
          <c:val>
            <c:numRef>
              <c:f>'Ukupno po A-E klasama'!$M$7:$M$11</c:f>
              <c:numCache>
                <c:formatCode>_(* #,##0_);_(* \(#,##0\);_(* "-"_);_(@_)</c:formatCode>
                <c:ptCount val="5"/>
                <c:pt idx="0">
                  <c:v>0</c:v>
                </c:pt>
                <c:pt idx="1">
                  <c:v>2204000</c:v>
                </c:pt>
                <c:pt idx="2">
                  <c:v>18676000</c:v>
                </c:pt>
                <c:pt idx="3">
                  <c:v>4910000</c:v>
                </c:pt>
                <c:pt idx="4">
                  <c:v>8232500</c:v>
                </c:pt>
              </c:numCache>
              <c:extLst xmlns:c16r2="http://schemas.microsoft.com/office/drawing/2015/06/chart">
                <c:ext xmlns:c15="http://schemas.microsoft.com/office/drawing/2012/chart" uri="{02D57815-91ED-43cb-92C2-25804820EDAC}">
                  <c15:fullRef>
                    <c15:sqref>'Ukupno po A-E klasama'!$M$7:$M$12</c15:sqref>
                  </c15:fullRef>
                </c:ext>
              </c:extLst>
            </c:numRef>
          </c:val>
          <c:extLst xmlns:c16r2="http://schemas.microsoft.com/office/drawing/2015/06/chart">
            <c:ext xmlns:c16="http://schemas.microsoft.com/office/drawing/2014/chart" uri="{C3380CC4-5D6E-409C-BE32-E72D297353CC}">
              <c16:uniqueId val="{00000000-319E-4F21-B09C-5F5206758387}"/>
            </c:ext>
          </c:extLst>
        </c:ser>
        <c:ser>
          <c:idx val="1"/>
          <c:order val="1"/>
          <c:tx>
            <c:strRef>
              <c:f>'Ukupno po A-E klasama'!$L$5:$L$6</c:f>
              <c:strCache>
                <c:ptCount val="1"/>
                <c:pt idx="0">
                  <c:v>god. II</c:v>
                </c:pt>
              </c:strCache>
            </c:strRef>
          </c:tx>
          <c:spPr>
            <a:noFill/>
            <a:ln w="25400" cap="flat" cmpd="sng" algn="ctr">
              <a:solidFill>
                <a:schemeClr val="accent2"/>
              </a:solidFill>
              <a:miter lim="800000"/>
            </a:ln>
            <a:effectLst/>
          </c:spPr>
          <c:invertIfNegative val="0"/>
          <c:cat>
            <c:strRef>
              <c:f>'Ukupno po A-E klasama'!$B$7:$B$11</c:f>
              <c:strCache>
                <c:ptCount val="5"/>
                <c:pt idx="0">
                  <c:v>A- projekti za koje nema ideje od kuda bi se mogli finansirati;</c:v>
                </c:pt>
                <c:pt idx="1">
                  <c:v>B- projekti za koje ima ideje ko bi mogao biti donator ali nije napravljen projektni prijedlog i nije aplicirano;</c:v>
                </c:pt>
                <c:pt idx="2">
                  <c:v>C-projekti za koje ima ideja ko bi mogao biti donator i za koje je napravljen projektni prijedlog i aplicirano je ali nema nikakve povratne informacije;</c:v>
                </c:pt>
                <c:pt idx="3">
                  <c:v>D- projekti za koje ima ideja ko bi mogao biti donator i za koje je napravljen projektni prijedlog i aplicirano je te je dobijena potvrdna povratna informacija o finansiranju;</c:v>
                </c:pt>
                <c:pt idx="4">
                  <c:v>E - projekti za koje je u pisanoj formi potvrđeno finansiranje i osigurana sredstva;</c:v>
                </c:pt>
              </c:strCache>
              <c:extLst xmlns:c16r2="http://schemas.microsoft.com/office/drawing/2015/06/chart">
                <c:ext xmlns:c15="http://schemas.microsoft.com/office/drawing/2012/chart" uri="{02D57815-91ED-43cb-92C2-25804820EDAC}">
                  <c15:fullRef>
                    <c15:sqref>'Ukupno po A-E klasama'!$B$7:$B$12</c15:sqref>
                  </c15:fullRef>
                </c:ext>
              </c:extLst>
            </c:strRef>
          </c:cat>
          <c:val>
            <c:numRef>
              <c:f>'Ukupno po A-E klasama'!$L$7:$L$11</c:f>
              <c:numCache>
                <c:formatCode>_(* #,##0_);_(* \(#,##0\);_(* "-"_);_(@_)</c:formatCode>
                <c:ptCount val="5"/>
                <c:pt idx="0">
                  <c:v>0</c:v>
                </c:pt>
                <c:pt idx="1">
                  <c:v>400000</c:v>
                </c:pt>
                <c:pt idx="2">
                  <c:v>17168500</c:v>
                </c:pt>
                <c:pt idx="3">
                  <c:v>4589000</c:v>
                </c:pt>
                <c:pt idx="4">
                  <c:v>11040000</c:v>
                </c:pt>
              </c:numCache>
              <c:extLst xmlns:c16r2="http://schemas.microsoft.com/office/drawing/2015/06/chart">
                <c:ext xmlns:c15="http://schemas.microsoft.com/office/drawing/2012/chart" uri="{02D57815-91ED-43cb-92C2-25804820EDAC}">
                  <c15:fullRef>
                    <c15:sqref>'Ukupno po A-E klasama'!$L$7:$L$12</c15:sqref>
                  </c15:fullRef>
                </c:ext>
              </c:extLst>
            </c:numRef>
          </c:val>
          <c:extLst xmlns:c16r2="http://schemas.microsoft.com/office/drawing/2015/06/chart">
            <c:ext xmlns:c16="http://schemas.microsoft.com/office/drawing/2014/chart" uri="{C3380CC4-5D6E-409C-BE32-E72D297353CC}">
              <c16:uniqueId val="{00000001-319E-4F21-B09C-5F5206758387}"/>
            </c:ext>
          </c:extLst>
        </c:ser>
        <c:ser>
          <c:idx val="0"/>
          <c:order val="2"/>
          <c:tx>
            <c:strRef>
              <c:f>'Ukupno po A-E klasama'!$K$5:$K$6</c:f>
              <c:strCache>
                <c:ptCount val="1"/>
                <c:pt idx="0">
                  <c:v>god. I</c:v>
                </c:pt>
              </c:strCache>
            </c:strRef>
          </c:tx>
          <c:spPr>
            <a:noFill/>
            <a:ln w="25400" cap="flat" cmpd="sng" algn="ctr">
              <a:solidFill>
                <a:schemeClr val="accent1"/>
              </a:solidFill>
              <a:miter lim="800000"/>
            </a:ln>
            <a:effectLst/>
          </c:spPr>
          <c:invertIfNegative val="0"/>
          <c:cat>
            <c:strRef>
              <c:f>'Ukupno po A-E klasama'!$B$7:$B$11</c:f>
              <c:strCache>
                <c:ptCount val="5"/>
                <c:pt idx="0">
                  <c:v>A- projekti za koje nema ideje od kuda bi se mogli finansirati;</c:v>
                </c:pt>
                <c:pt idx="1">
                  <c:v>B- projekti za koje ima ideje ko bi mogao biti donator ali nije napravljen projektni prijedlog i nije aplicirano;</c:v>
                </c:pt>
                <c:pt idx="2">
                  <c:v>C-projekti za koje ima ideja ko bi mogao biti donator i za koje je napravljen projektni prijedlog i aplicirano je ali nema nikakve povratne informacije;</c:v>
                </c:pt>
                <c:pt idx="3">
                  <c:v>D- projekti za koje ima ideja ko bi mogao biti donator i za koje je napravljen projektni prijedlog i aplicirano je te je dobijena potvrdna povratna informacija o finansiranju;</c:v>
                </c:pt>
                <c:pt idx="4">
                  <c:v>E - projekti za koje je u pisanoj formi potvrđeno finansiranje i osigurana sredstva;</c:v>
                </c:pt>
              </c:strCache>
              <c:extLst xmlns:c16r2="http://schemas.microsoft.com/office/drawing/2015/06/chart">
                <c:ext xmlns:c15="http://schemas.microsoft.com/office/drawing/2012/chart" uri="{02D57815-91ED-43cb-92C2-25804820EDAC}">
                  <c15:fullRef>
                    <c15:sqref>'Ukupno po A-E klasama'!$B$7:$B$12</c15:sqref>
                  </c15:fullRef>
                </c:ext>
              </c:extLst>
            </c:strRef>
          </c:cat>
          <c:val>
            <c:numRef>
              <c:f>'Ukupno po A-E klasama'!$K$7:$K$11</c:f>
              <c:numCache>
                <c:formatCode>_(* #,##0_);_(* \(#,##0\);_(* "-"_);_(@_)</c:formatCode>
                <c:ptCount val="5"/>
                <c:pt idx="0">
                  <c:v>0</c:v>
                </c:pt>
                <c:pt idx="1">
                  <c:v>0</c:v>
                </c:pt>
                <c:pt idx="2">
                  <c:v>1374000</c:v>
                </c:pt>
                <c:pt idx="3">
                  <c:v>664500</c:v>
                </c:pt>
                <c:pt idx="4">
                  <c:v>23716961.98</c:v>
                </c:pt>
              </c:numCache>
              <c:extLst xmlns:c16r2="http://schemas.microsoft.com/office/drawing/2015/06/chart">
                <c:ext xmlns:c15="http://schemas.microsoft.com/office/drawing/2012/chart" uri="{02D57815-91ED-43cb-92C2-25804820EDAC}">
                  <c15:fullRef>
                    <c15:sqref>'Ukupno po A-E klasama'!$K$7:$K$12</c15:sqref>
                  </c15:fullRef>
                </c:ext>
              </c:extLst>
            </c:numRef>
          </c:val>
          <c:extLst xmlns:c16r2="http://schemas.microsoft.com/office/drawing/2015/06/chart">
            <c:ext xmlns:c16="http://schemas.microsoft.com/office/drawing/2014/chart" uri="{C3380CC4-5D6E-409C-BE32-E72D297353CC}">
              <c16:uniqueId val="{00000002-319E-4F21-B09C-5F5206758387}"/>
            </c:ext>
          </c:extLst>
        </c:ser>
        <c:dLbls>
          <c:showLegendKey val="0"/>
          <c:showVal val="0"/>
          <c:showCatName val="0"/>
          <c:showSerName val="0"/>
          <c:showPercent val="0"/>
          <c:showBubbleSize val="0"/>
        </c:dLbls>
        <c:gapWidth val="227"/>
        <c:overlap val="-48"/>
        <c:axId val="94121344"/>
        <c:axId val="94131328"/>
      </c:barChart>
      <c:catAx>
        <c:axId val="94121344"/>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t" anchorCtr="0"/>
          <a:lstStyle/>
          <a:p>
            <a:pPr algn="ctr">
              <a:defRPr lang="en-US" sz="900" b="0" i="0" u="none" strike="noStrike" kern="1000" baseline="0">
                <a:solidFill>
                  <a:schemeClr val="tx1">
                    <a:lumMod val="50000"/>
                    <a:lumOff val="50000"/>
                  </a:schemeClr>
                </a:solidFill>
                <a:latin typeface="+mn-lt"/>
                <a:ea typeface="+mn-ea"/>
                <a:cs typeface="+mn-cs"/>
              </a:defRPr>
            </a:pPr>
            <a:endParaRPr lang="sr-Latn-RS"/>
          </a:p>
        </c:txPr>
        <c:crossAx val="94131328"/>
        <c:crosses val="autoZero"/>
        <c:auto val="1"/>
        <c:lblAlgn val="ctr"/>
        <c:lblOffset val="100"/>
        <c:noMultiLvlLbl val="1"/>
      </c:catAx>
      <c:valAx>
        <c:axId val="94131328"/>
        <c:scaling>
          <c:orientation val="maxMin"/>
        </c:scaling>
        <c:delete val="0"/>
        <c:axPos val="b"/>
        <c:numFmt formatCode="_(* #,##0_);_(* \(#,##0\);_(* &quot;-&quot;_);_(@_)" sourceLinked="1"/>
        <c:majorTickMark val="none"/>
        <c:minorTickMark val="none"/>
        <c:tickLblPos val="nextTo"/>
        <c:spPr>
          <a:noFill/>
          <a:ln w="9525">
            <a:solidFill>
              <a:schemeClr val="tx1">
                <a:lumMod val="15000"/>
                <a:lumOff val="85000"/>
              </a:schemeClr>
            </a:solid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crossAx val="94121344"/>
        <c:crosses val="autoZero"/>
        <c:crossBetween val="between"/>
        <c:dispUnits>
          <c:custUnit val="1000"/>
          <c:dispUnitsLbl>
            <c:spPr>
              <a:noFill/>
              <a:ln>
                <a:noFill/>
              </a:ln>
              <a:effectLst/>
            </c:spPr>
            <c:txPr>
              <a:bodyPr rot="0" spcFirstLastPara="1" vertOverflow="ellipsis" vert="horz" wrap="square" anchor="ctr" anchorCtr="1"/>
              <a:lstStyle/>
              <a:p>
                <a:pPr>
                  <a:defRPr sz="900" b="1" i="0" u="none" strike="noStrike" kern="1200" baseline="0">
                    <a:solidFill>
                      <a:schemeClr val="tx1">
                        <a:lumMod val="50000"/>
                        <a:lumOff val="50000"/>
                      </a:schemeClr>
                    </a:solidFill>
                    <a:latin typeface="+mn-lt"/>
                    <a:ea typeface="+mn-ea"/>
                    <a:cs typeface="+mn-cs"/>
                  </a:defRPr>
                </a:pPr>
                <a:endParaRPr lang="sr-Latn-RS"/>
              </a:p>
            </c:txPr>
          </c:dispUnitsLbl>
        </c:dispUnits>
      </c:valAx>
      <c:spPr>
        <a:noFill/>
        <a:ln>
          <a:noFill/>
        </a:ln>
        <a:effectLst/>
      </c:spPr>
    </c:plotArea>
    <c:legend>
      <c:legendPos val="t"/>
      <c:layout>
        <c:manualLayout>
          <c:xMode val="edge"/>
          <c:yMode val="edge"/>
          <c:x val="0.35531985085390788"/>
          <c:y val="0.10633315837877652"/>
          <c:w val="0.28684208032603992"/>
          <c:h val="6.649009523626331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r-Latn-RS"/>
    </a:p>
  </c:txPr>
  <c:printSettings>
    <c:headerFooter/>
    <c:pageMargins b="0.75000000000000222" l="0.70000000000000062" r="0.70000000000000062" t="0.7500000000000022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sr-Latn-C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cap="none" spc="50" baseline="0">
                <a:solidFill>
                  <a:schemeClr val="tx1">
                    <a:lumMod val="65000"/>
                    <a:lumOff val="35000"/>
                  </a:schemeClr>
                </a:solidFill>
                <a:latin typeface="+mn-lt"/>
                <a:ea typeface="+mn-ea"/>
                <a:cs typeface="+mn-cs"/>
              </a:defRPr>
            </a:pPr>
            <a:r>
              <a:rPr lang="en-US" sz="1400">
                <a:solidFill>
                  <a:sysClr val="windowText" lastClr="000000"/>
                </a:solidFill>
              </a:rPr>
              <a:t>Struktura</a:t>
            </a:r>
            <a:r>
              <a:rPr lang="en-US" sz="1400" baseline="0">
                <a:solidFill>
                  <a:sysClr val="windowText" lastClr="000000"/>
                </a:solidFill>
              </a:rPr>
              <a:t> prema sufinansiranju iz bud</a:t>
            </a:r>
            <a:r>
              <a:rPr lang="hr-HR" sz="1400" baseline="0">
                <a:solidFill>
                  <a:sysClr val="windowText" lastClr="000000"/>
                </a:solidFill>
              </a:rPr>
              <a:t>žeta</a:t>
            </a:r>
            <a:endParaRPr lang="en-US" sz="1400">
              <a:solidFill>
                <a:sysClr val="windowText" lastClr="000000"/>
              </a:solidFill>
            </a:endParaRPr>
          </a:p>
        </c:rich>
      </c:tx>
      <c:layout>
        <c:manualLayout>
          <c:xMode val="edge"/>
          <c:yMode val="edge"/>
          <c:x val="0.16492813292255992"/>
          <c:y val="1.1438280160844774E-2"/>
        </c:manualLayout>
      </c:layout>
      <c:overlay val="0"/>
      <c:spPr>
        <a:noFill/>
        <a:ln>
          <a:noFill/>
        </a:ln>
        <a:effectLst/>
      </c:spPr>
    </c:title>
    <c:autoTitleDeleted val="0"/>
    <c:plotArea>
      <c:layout>
        <c:manualLayout>
          <c:layoutTarget val="inner"/>
          <c:xMode val="edge"/>
          <c:yMode val="edge"/>
          <c:x val="5.6701600405088183E-2"/>
          <c:y val="0.20506048524800621"/>
          <c:w val="0.46363278912399686"/>
          <c:h val="0.67061027022140385"/>
        </c:manualLayout>
      </c:layout>
      <c:barChart>
        <c:barDir val="bar"/>
        <c:grouping val="clustered"/>
        <c:varyColors val="0"/>
        <c:ser>
          <c:idx val="2"/>
          <c:order val="0"/>
          <c:tx>
            <c:strRef>
              <c:f>'Ukupno po A-E klasama'!$I$5:$I$6</c:f>
              <c:strCache>
                <c:ptCount val="1"/>
                <c:pt idx="0">
                  <c:v>god. III</c:v>
                </c:pt>
              </c:strCache>
            </c:strRef>
          </c:tx>
          <c:spPr>
            <a:noFill/>
            <a:ln w="25400" cap="flat" cmpd="sng" algn="ctr">
              <a:solidFill>
                <a:schemeClr val="accent3"/>
              </a:solidFill>
              <a:miter lim="800000"/>
            </a:ln>
            <a:effectLst/>
          </c:spPr>
          <c:invertIfNegative val="0"/>
          <c:cat>
            <c:strRef>
              <c:f>'Ukupno po A-E klasama'!$B$7:$B$11</c:f>
              <c:strCache>
                <c:ptCount val="5"/>
                <c:pt idx="0">
                  <c:v>A- projekti za koje nema ideje od kuda bi se mogli finansirati;</c:v>
                </c:pt>
                <c:pt idx="1">
                  <c:v>B- projekti za koje ima ideje ko bi mogao biti donator ali nije napravljen projektni prijedlog i nije aplicirano;</c:v>
                </c:pt>
                <c:pt idx="2">
                  <c:v>C-projekti za koje ima ideja ko bi mogao biti donator i za koje je napravljen projektni prijedlog i aplicirano je ali nema nikakve povratne informacije;</c:v>
                </c:pt>
                <c:pt idx="3">
                  <c:v>D- projekti za koje ima ideja ko bi mogao biti donator i za koje je napravljen projektni prijedlog i aplicirano je te je dobijena potvrdna povratna informacija o finansiranju;</c:v>
                </c:pt>
                <c:pt idx="4">
                  <c:v>E - projekti za koje je u pisanoj formi potvrđeno finansiranje i osigurana sredstva;</c:v>
                </c:pt>
              </c:strCache>
              <c:extLst xmlns:c16r2="http://schemas.microsoft.com/office/drawing/2015/06/chart">
                <c:ext xmlns:c15="http://schemas.microsoft.com/office/drawing/2012/chart" uri="{02D57815-91ED-43cb-92C2-25804820EDAC}">
                  <c15:fullRef>
                    <c15:sqref>'Ukupno po A-E klasama'!$B$7:$B$12</c15:sqref>
                  </c15:fullRef>
                </c:ext>
              </c:extLst>
            </c:strRef>
          </c:cat>
          <c:val>
            <c:numRef>
              <c:f>'Ukupno po A-E klasama'!$I$7:$I$11</c:f>
              <c:numCache>
                <c:formatCode>_(* #,##0_);_(* \(#,##0\);_(* "-"_);_(@_)</c:formatCode>
                <c:ptCount val="5"/>
                <c:pt idx="0">
                  <c:v>0</c:v>
                </c:pt>
                <c:pt idx="1">
                  <c:v>1866000</c:v>
                </c:pt>
                <c:pt idx="2">
                  <c:v>4641000</c:v>
                </c:pt>
                <c:pt idx="3">
                  <c:v>3697000</c:v>
                </c:pt>
                <c:pt idx="4">
                  <c:v>17563500</c:v>
                </c:pt>
              </c:numCache>
              <c:extLst xmlns:c16r2="http://schemas.microsoft.com/office/drawing/2015/06/chart">
                <c:ext xmlns:c15="http://schemas.microsoft.com/office/drawing/2012/chart" uri="{02D57815-91ED-43cb-92C2-25804820EDAC}">
                  <c15:fullRef>
                    <c15:sqref>'Ukupno po A-E klasama'!$I$7:$I$12</c15:sqref>
                  </c15:fullRef>
                </c:ext>
              </c:extLst>
            </c:numRef>
          </c:val>
          <c:extLst xmlns:c16r2="http://schemas.microsoft.com/office/drawing/2015/06/chart">
            <c:ext xmlns:c16="http://schemas.microsoft.com/office/drawing/2014/chart" uri="{C3380CC4-5D6E-409C-BE32-E72D297353CC}">
              <c16:uniqueId val="{00000000-83DE-4ADF-81C4-51386A70899D}"/>
            </c:ext>
          </c:extLst>
        </c:ser>
        <c:ser>
          <c:idx val="1"/>
          <c:order val="1"/>
          <c:tx>
            <c:strRef>
              <c:f>'Ukupno po A-E klasama'!$H$5:$H$6</c:f>
              <c:strCache>
                <c:ptCount val="1"/>
                <c:pt idx="0">
                  <c:v>god. II</c:v>
                </c:pt>
              </c:strCache>
            </c:strRef>
          </c:tx>
          <c:spPr>
            <a:noFill/>
            <a:ln w="25400" cap="flat" cmpd="sng" algn="ctr">
              <a:solidFill>
                <a:schemeClr val="accent2"/>
              </a:solidFill>
              <a:miter lim="800000"/>
            </a:ln>
            <a:effectLst/>
          </c:spPr>
          <c:invertIfNegative val="0"/>
          <c:cat>
            <c:strRef>
              <c:f>'Ukupno po A-E klasama'!$B$7:$B$11</c:f>
              <c:strCache>
                <c:ptCount val="5"/>
                <c:pt idx="0">
                  <c:v>A- projekti za koje nema ideje od kuda bi se mogli finansirati;</c:v>
                </c:pt>
                <c:pt idx="1">
                  <c:v>B- projekti za koje ima ideje ko bi mogao biti donator ali nije napravljen projektni prijedlog i nije aplicirano;</c:v>
                </c:pt>
                <c:pt idx="2">
                  <c:v>C-projekti za koje ima ideja ko bi mogao biti donator i za koje je napravljen projektni prijedlog i aplicirano je ali nema nikakve povratne informacije;</c:v>
                </c:pt>
                <c:pt idx="3">
                  <c:v>D- projekti za koje ima ideja ko bi mogao biti donator i za koje je napravljen projektni prijedlog i aplicirano je te je dobijena potvrdna povratna informacija o finansiranju;</c:v>
                </c:pt>
                <c:pt idx="4">
                  <c:v>E - projekti za koje je u pisanoj formi potvrđeno finansiranje i osigurana sredstva;</c:v>
                </c:pt>
              </c:strCache>
              <c:extLst xmlns:c16r2="http://schemas.microsoft.com/office/drawing/2015/06/chart">
                <c:ext xmlns:c15="http://schemas.microsoft.com/office/drawing/2012/chart" uri="{02D57815-91ED-43cb-92C2-25804820EDAC}">
                  <c15:fullRef>
                    <c15:sqref>'Ukupno po A-E klasama'!$B$7:$B$12</c15:sqref>
                  </c15:fullRef>
                </c:ext>
              </c:extLst>
            </c:strRef>
          </c:cat>
          <c:val>
            <c:numRef>
              <c:f>'Ukupno po A-E klasama'!$H$7:$H$11</c:f>
              <c:numCache>
                <c:formatCode>_(* #,##0_);_(* \(#,##0\);_(* "-"_);_(@_)</c:formatCode>
                <c:ptCount val="5"/>
                <c:pt idx="0">
                  <c:v>0</c:v>
                </c:pt>
                <c:pt idx="1">
                  <c:v>150000</c:v>
                </c:pt>
                <c:pt idx="2">
                  <c:v>1532000</c:v>
                </c:pt>
                <c:pt idx="3">
                  <c:v>3157000</c:v>
                </c:pt>
                <c:pt idx="4">
                  <c:v>7381000</c:v>
                </c:pt>
              </c:numCache>
              <c:extLst xmlns:c16r2="http://schemas.microsoft.com/office/drawing/2015/06/chart">
                <c:ext xmlns:c15="http://schemas.microsoft.com/office/drawing/2012/chart" uri="{02D57815-91ED-43cb-92C2-25804820EDAC}">
                  <c15:fullRef>
                    <c15:sqref>'Ukupno po A-E klasama'!$H$7:$H$12</c15:sqref>
                  </c15:fullRef>
                </c:ext>
              </c:extLst>
            </c:numRef>
          </c:val>
          <c:extLst xmlns:c16r2="http://schemas.microsoft.com/office/drawing/2015/06/chart">
            <c:ext xmlns:c16="http://schemas.microsoft.com/office/drawing/2014/chart" uri="{C3380CC4-5D6E-409C-BE32-E72D297353CC}">
              <c16:uniqueId val="{00000001-83DE-4ADF-81C4-51386A70899D}"/>
            </c:ext>
          </c:extLst>
        </c:ser>
        <c:ser>
          <c:idx val="0"/>
          <c:order val="2"/>
          <c:tx>
            <c:strRef>
              <c:f>'Ukupno po A-E klasama'!$G$5:$G$6</c:f>
              <c:strCache>
                <c:ptCount val="1"/>
                <c:pt idx="0">
                  <c:v>god. I</c:v>
                </c:pt>
              </c:strCache>
            </c:strRef>
          </c:tx>
          <c:spPr>
            <a:noFill/>
            <a:ln w="25400" cap="flat" cmpd="sng" algn="ctr">
              <a:solidFill>
                <a:schemeClr val="accent1"/>
              </a:solidFill>
              <a:miter lim="800000"/>
            </a:ln>
            <a:effectLst/>
          </c:spPr>
          <c:invertIfNegative val="0"/>
          <c:cat>
            <c:strRef>
              <c:f>'Ukupno po A-E klasama'!$B$7:$B$11</c:f>
              <c:strCache>
                <c:ptCount val="5"/>
                <c:pt idx="0">
                  <c:v>A- projekti za koje nema ideje od kuda bi se mogli finansirati;</c:v>
                </c:pt>
                <c:pt idx="1">
                  <c:v>B- projekti za koje ima ideje ko bi mogao biti donator ali nije napravljen projektni prijedlog i nije aplicirano;</c:v>
                </c:pt>
                <c:pt idx="2">
                  <c:v>C-projekti za koje ima ideja ko bi mogao biti donator i za koje je napravljen projektni prijedlog i aplicirano je ali nema nikakve povratne informacije;</c:v>
                </c:pt>
                <c:pt idx="3">
                  <c:v>D- projekti za koje ima ideja ko bi mogao biti donator i za koje je napravljen projektni prijedlog i aplicirano je te je dobijena potvrdna povratna informacija o finansiranju;</c:v>
                </c:pt>
                <c:pt idx="4">
                  <c:v>E - projekti za koje je u pisanoj formi potvrđeno finansiranje i osigurana sredstva;</c:v>
                </c:pt>
              </c:strCache>
              <c:extLst xmlns:c16r2="http://schemas.microsoft.com/office/drawing/2015/06/chart">
                <c:ext xmlns:c15="http://schemas.microsoft.com/office/drawing/2012/chart" uri="{02D57815-91ED-43cb-92C2-25804820EDAC}">
                  <c15:fullRef>
                    <c15:sqref>'Ukupno po A-E klasama'!$B$7:$B$12</c15:sqref>
                  </c15:fullRef>
                </c:ext>
              </c:extLst>
            </c:strRef>
          </c:cat>
          <c:val>
            <c:numRef>
              <c:f>'Ukupno po A-E klasama'!$G$7:$G$11</c:f>
              <c:numCache>
                <c:formatCode>_(* #,##0_);_(* \(#,##0\);_(* "-"_);_(@_)</c:formatCode>
                <c:ptCount val="5"/>
                <c:pt idx="0">
                  <c:v>0</c:v>
                </c:pt>
                <c:pt idx="1">
                  <c:v>0</c:v>
                </c:pt>
                <c:pt idx="2">
                  <c:v>937000</c:v>
                </c:pt>
                <c:pt idx="3">
                  <c:v>2071500</c:v>
                </c:pt>
                <c:pt idx="4">
                  <c:v>9895500</c:v>
                </c:pt>
              </c:numCache>
              <c:extLst xmlns:c16r2="http://schemas.microsoft.com/office/drawing/2015/06/chart">
                <c:ext xmlns:c15="http://schemas.microsoft.com/office/drawing/2012/chart" uri="{02D57815-91ED-43cb-92C2-25804820EDAC}">
                  <c15:fullRef>
                    <c15:sqref>'Ukupno po A-E klasama'!$G$7:$G$12</c15:sqref>
                  </c15:fullRef>
                </c:ext>
              </c:extLst>
            </c:numRef>
          </c:val>
          <c:extLst xmlns:c16r2="http://schemas.microsoft.com/office/drawing/2015/06/chart">
            <c:ext xmlns:c16="http://schemas.microsoft.com/office/drawing/2014/chart" uri="{C3380CC4-5D6E-409C-BE32-E72D297353CC}">
              <c16:uniqueId val="{00000002-83DE-4ADF-81C4-51386A70899D}"/>
            </c:ext>
          </c:extLst>
        </c:ser>
        <c:dLbls>
          <c:showLegendKey val="0"/>
          <c:showVal val="0"/>
          <c:showCatName val="0"/>
          <c:showSerName val="0"/>
          <c:showPercent val="0"/>
          <c:showBubbleSize val="0"/>
        </c:dLbls>
        <c:gapWidth val="227"/>
        <c:overlap val="-48"/>
        <c:axId val="94187520"/>
        <c:axId val="94189056"/>
      </c:barChart>
      <c:catAx>
        <c:axId val="94187520"/>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t" anchorCtr="0"/>
          <a:lstStyle/>
          <a:p>
            <a:pPr algn="ctr">
              <a:defRPr lang="en-US" sz="900" b="0" i="0" u="none" strike="noStrike" kern="1000" baseline="0">
                <a:solidFill>
                  <a:schemeClr val="tx1">
                    <a:lumMod val="50000"/>
                    <a:lumOff val="50000"/>
                  </a:schemeClr>
                </a:solidFill>
                <a:latin typeface="+mn-lt"/>
                <a:ea typeface="+mn-ea"/>
                <a:cs typeface="+mn-cs"/>
              </a:defRPr>
            </a:pPr>
            <a:endParaRPr lang="sr-Latn-RS"/>
          </a:p>
        </c:txPr>
        <c:crossAx val="94189056"/>
        <c:crosses val="autoZero"/>
        <c:auto val="1"/>
        <c:lblAlgn val="ctr"/>
        <c:lblOffset val="100"/>
        <c:noMultiLvlLbl val="0"/>
      </c:catAx>
      <c:valAx>
        <c:axId val="94189056"/>
        <c:scaling>
          <c:orientation val="maxMin"/>
        </c:scaling>
        <c:delete val="0"/>
        <c:axPos val="b"/>
        <c:numFmt formatCode="_(* #,##0_);_(* \(#,##0\);_(* &quot;-&quot;_);_(@_)" sourceLinked="1"/>
        <c:majorTickMark val="none"/>
        <c:minorTickMark val="none"/>
        <c:tickLblPos val="nextTo"/>
        <c:spPr>
          <a:noFill/>
          <a:ln w="9525">
            <a:solidFill>
              <a:schemeClr val="tx1">
                <a:lumMod val="15000"/>
                <a:lumOff val="85000"/>
              </a:schemeClr>
            </a:solid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crossAx val="94187520"/>
        <c:crosses val="autoZero"/>
        <c:crossBetween val="between"/>
        <c:dispUnits>
          <c:custUnit val="1000"/>
          <c:dispUnitsLbl>
            <c:spPr>
              <a:noFill/>
              <a:ln>
                <a:noFill/>
              </a:ln>
              <a:effectLst/>
            </c:spPr>
            <c:txPr>
              <a:bodyPr rot="0" spcFirstLastPara="1" vertOverflow="ellipsis" vert="horz" wrap="square" anchor="ctr" anchorCtr="1"/>
              <a:lstStyle/>
              <a:p>
                <a:pPr>
                  <a:defRPr sz="900" b="1" i="0" u="none" strike="noStrike" kern="1200" baseline="0">
                    <a:solidFill>
                      <a:schemeClr val="tx1">
                        <a:lumMod val="50000"/>
                        <a:lumOff val="50000"/>
                      </a:schemeClr>
                    </a:solidFill>
                    <a:latin typeface="+mn-lt"/>
                    <a:ea typeface="+mn-ea"/>
                    <a:cs typeface="+mn-cs"/>
                  </a:defRPr>
                </a:pPr>
                <a:endParaRPr lang="sr-Latn-RS"/>
              </a:p>
            </c:txPr>
          </c:dispUnitsLbl>
        </c:dispUnits>
      </c:valAx>
      <c:spPr>
        <a:noFill/>
        <a:ln>
          <a:noFill/>
        </a:ln>
        <a:effectLst/>
      </c:spPr>
    </c:plotArea>
    <c:legend>
      <c:legendPos val="t"/>
      <c:layout>
        <c:manualLayout>
          <c:xMode val="edge"/>
          <c:yMode val="edge"/>
          <c:x val="0.36019164966012479"/>
          <c:y val="9.6921731741842945E-2"/>
          <c:w val="0.28448849948596955"/>
          <c:h val="6.296682162015418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sr-Latn-R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r-Latn-RS"/>
    </a:p>
  </c:txPr>
  <c:printSettings>
    <c:headerFooter/>
    <c:pageMargins b="0.75000000000000222" l="0.70000000000000062" r="0.70000000000000062" t="0.75000000000000222"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1</xdr:col>
      <xdr:colOff>36186</xdr:colOff>
      <xdr:row>12</xdr:row>
      <xdr:rowOff>158579</xdr:rowOff>
    </xdr:from>
    <xdr:to>
      <xdr:col>5</xdr:col>
      <xdr:colOff>219808</xdr:colOff>
      <xdr:row>23</xdr:row>
      <xdr:rowOff>112889</xdr:rowOff>
    </xdr:to>
    <xdr:graphicFrame macro="">
      <xdr:nvGraphicFramePr>
        <xdr:cNvPr id="2" name="Chart 1">
          <a:extLst>
            <a:ext uri="{FF2B5EF4-FFF2-40B4-BE49-F238E27FC236}">
              <a16:creationId xmlns:a16="http://schemas.microsoft.com/office/drawing/2014/main" xmlns=""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337038</xdr:colOff>
      <xdr:row>12</xdr:row>
      <xdr:rowOff>158579</xdr:rowOff>
    </xdr:from>
    <xdr:to>
      <xdr:col>8</xdr:col>
      <xdr:colOff>503804</xdr:colOff>
      <xdr:row>23</xdr:row>
      <xdr:rowOff>112889</xdr:rowOff>
    </xdr:to>
    <xdr:graphicFrame macro="">
      <xdr:nvGraphicFramePr>
        <xdr:cNvPr id="3" name="Chart 2">
          <a:extLst>
            <a:ext uri="{FF2B5EF4-FFF2-40B4-BE49-F238E27FC236}">
              <a16:creationId xmlns:a16="http://schemas.microsoft.com/office/drawing/2014/main" xmlns=""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626608</xdr:colOff>
      <xdr:row>12</xdr:row>
      <xdr:rowOff>158579</xdr:rowOff>
    </xdr:from>
    <xdr:to>
      <xdr:col>15</xdr:col>
      <xdr:colOff>18307</xdr:colOff>
      <xdr:row>23</xdr:row>
      <xdr:rowOff>112889</xdr:rowOff>
    </xdr:to>
    <xdr:graphicFrame macro="">
      <xdr:nvGraphicFramePr>
        <xdr:cNvPr id="4" name="Chart 3">
          <a:extLst>
            <a:ext uri="{FF2B5EF4-FFF2-40B4-BE49-F238E27FC236}">
              <a16:creationId xmlns:a16="http://schemas.microsoft.com/office/drawing/2014/main" xmlns=""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141111</xdr:colOff>
      <xdr:row>12</xdr:row>
      <xdr:rowOff>158579</xdr:rowOff>
    </xdr:from>
    <xdr:to>
      <xdr:col>21</xdr:col>
      <xdr:colOff>43961</xdr:colOff>
      <xdr:row>23</xdr:row>
      <xdr:rowOff>112889</xdr:rowOff>
    </xdr:to>
    <xdr:graphicFrame macro="">
      <xdr:nvGraphicFramePr>
        <xdr:cNvPr id="5" name="Chart 4">
          <a:extLst>
            <a:ext uri="{FF2B5EF4-FFF2-40B4-BE49-F238E27FC236}">
              <a16:creationId xmlns:a16="http://schemas.microsoft.com/office/drawing/2014/main" xmlns=""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247995</xdr:colOff>
      <xdr:row>0</xdr:row>
      <xdr:rowOff>69256</xdr:rowOff>
    </xdr:from>
    <xdr:to>
      <xdr:col>11</xdr:col>
      <xdr:colOff>160843</xdr:colOff>
      <xdr:row>8</xdr:row>
      <xdr:rowOff>55157</xdr:rowOff>
    </xdr:to>
    <xdr:graphicFrame macro="">
      <xdr:nvGraphicFramePr>
        <xdr:cNvPr id="3" name="Chart 2">
          <a:extLst>
            <a:ext uri="{FF2B5EF4-FFF2-40B4-BE49-F238E27FC236}">
              <a16:creationId xmlns:a16="http://schemas.microsoft.com/office/drawing/2014/main" xmlns=""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247995</xdr:colOff>
      <xdr:row>9</xdr:row>
      <xdr:rowOff>9182</xdr:rowOff>
    </xdr:from>
    <xdr:to>
      <xdr:col>11</xdr:col>
      <xdr:colOff>182747</xdr:colOff>
      <xdr:row>17</xdr:row>
      <xdr:rowOff>128530</xdr:rowOff>
    </xdr:to>
    <xdr:graphicFrame macro="">
      <xdr:nvGraphicFramePr>
        <xdr:cNvPr id="5" name="Chart 4">
          <a:extLst>
            <a:ext uri="{FF2B5EF4-FFF2-40B4-BE49-F238E27FC236}">
              <a16:creationId xmlns:a16="http://schemas.microsoft.com/office/drawing/2014/main" xmlns="" id="{00000000-0008-0000-03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247995</xdr:colOff>
      <xdr:row>18</xdr:row>
      <xdr:rowOff>53154</xdr:rowOff>
    </xdr:from>
    <xdr:to>
      <xdr:col>11</xdr:col>
      <xdr:colOff>171795</xdr:colOff>
      <xdr:row>26</xdr:row>
      <xdr:rowOff>55085</xdr:rowOff>
    </xdr:to>
    <xdr:graphicFrame macro="">
      <xdr:nvGraphicFramePr>
        <xdr:cNvPr id="6" name="Chart 5">
          <a:extLst>
            <a:ext uri="{FF2B5EF4-FFF2-40B4-BE49-F238E27FC236}">
              <a16:creationId xmlns:a16="http://schemas.microsoft.com/office/drawing/2014/main" xmlns=""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17</xdr:row>
      <xdr:rowOff>159036</xdr:rowOff>
    </xdr:from>
    <xdr:to>
      <xdr:col>7</xdr:col>
      <xdr:colOff>239486</xdr:colOff>
      <xdr:row>37</xdr:row>
      <xdr:rowOff>0</xdr:rowOff>
    </xdr:to>
    <xdr:graphicFrame macro="">
      <xdr:nvGraphicFramePr>
        <xdr:cNvPr id="2" name="Chart 1">
          <a:extLst>
            <a:ext uri="{FF2B5EF4-FFF2-40B4-BE49-F238E27FC236}">
              <a16:creationId xmlns:a16="http://schemas.microsoft.com/office/drawing/2014/main" xmlns=""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410983</xdr:colOff>
      <xdr:row>17</xdr:row>
      <xdr:rowOff>159036</xdr:rowOff>
    </xdr:from>
    <xdr:to>
      <xdr:col>13</xdr:col>
      <xdr:colOff>976277</xdr:colOff>
      <xdr:row>37</xdr:row>
      <xdr:rowOff>0</xdr:rowOff>
    </xdr:to>
    <xdr:graphicFrame macro="">
      <xdr:nvGraphicFramePr>
        <xdr:cNvPr id="3" name="Chart 2">
          <a:extLst>
            <a:ext uri="{FF2B5EF4-FFF2-40B4-BE49-F238E27FC236}">
              <a16:creationId xmlns:a16="http://schemas.microsoft.com/office/drawing/2014/main" xmlns=""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7659</xdr:colOff>
      <xdr:row>41</xdr:row>
      <xdr:rowOff>135454</xdr:rowOff>
    </xdr:from>
    <xdr:to>
      <xdr:col>7</xdr:col>
      <xdr:colOff>239487</xdr:colOff>
      <xdr:row>61</xdr:row>
      <xdr:rowOff>146668</xdr:rowOff>
    </xdr:to>
    <xdr:graphicFrame macro="">
      <xdr:nvGraphicFramePr>
        <xdr:cNvPr id="4" name="Chart 3">
          <a:extLst>
            <a:ext uri="{FF2B5EF4-FFF2-40B4-BE49-F238E27FC236}">
              <a16:creationId xmlns:a16="http://schemas.microsoft.com/office/drawing/2014/main" xmlns="" id="{00000000-0008-0000-0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434362</xdr:colOff>
      <xdr:row>41</xdr:row>
      <xdr:rowOff>143833</xdr:rowOff>
    </xdr:from>
    <xdr:to>
      <xdr:col>13</xdr:col>
      <xdr:colOff>968827</xdr:colOff>
      <xdr:row>61</xdr:row>
      <xdr:rowOff>119742</xdr:rowOff>
    </xdr:to>
    <xdr:graphicFrame macro="">
      <xdr:nvGraphicFramePr>
        <xdr:cNvPr id="5" name="Chart 4">
          <a:extLst>
            <a:ext uri="{FF2B5EF4-FFF2-40B4-BE49-F238E27FC236}">
              <a16:creationId xmlns:a16="http://schemas.microsoft.com/office/drawing/2014/main" xmlns=""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38</xdr:row>
      <xdr:rowOff>0</xdr:rowOff>
    </xdr:from>
    <xdr:to>
      <xdr:col>7</xdr:col>
      <xdr:colOff>239486</xdr:colOff>
      <xdr:row>40</xdr:row>
      <xdr:rowOff>159995</xdr:rowOff>
    </xdr:to>
    <xdr:sp macro="" textlink="">
      <xdr:nvSpPr>
        <xdr:cNvPr id="6" name="Rectangle 5">
          <a:extLst>
            <a:ext uri="{FF2B5EF4-FFF2-40B4-BE49-F238E27FC236}">
              <a16:creationId xmlns:a16="http://schemas.microsoft.com/office/drawing/2014/main" xmlns="" id="{00000000-0008-0000-0400-000006000000}"/>
            </a:ext>
          </a:extLst>
        </xdr:cNvPr>
        <xdr:cNvSpPr/>
      </xdr:nvSpPr>
      <xdr:spPr>
        <a:xfrm>
          <a:off x="119743" y="11092543"/>
          <a:ext cx="6400800" cy="4865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en-US" sz="1100" b="1"/>
            <a:t>Ovaj grafikon daje vizuelni pregled </a:t>
          </a:r>
          <a:r>
            <a:rPr lang="bs-Latn-BA" sz="1100" b="1"/>
            <a:t>prema broju projekata razvrstanih po </a:t>
          </a:r>
          <a:r>
            <a:rPr lang="en-US" sz="1100" b="1"/>
            <a:t>klasama (A-E</a:t>
          </a:r>
          <a:r>
            <a:rPr lang="bs-Latn-BA" sz="1100" b="1"/>
            <a:t>) </a:t>
          </a:r>
          <a:r>
            <a:rPr lang="bs-Latn-BA" sz="1100" b="1" baseline="0"/>
            <a:t> i prema finansiranju iz budžeta JLS.</a:t>
          </a:r>
          <a:endParaRPr lang="en-US" sz="1100" b="1"/>
        </a:p>
      </xdr:txBody>
    </xdr:sp>
    <xdr:clientData/>
  </xdr:twoCellAnchor>
  <xdr:twoCellAnchor>
    <xdr:from>
      <xdr:col>7</xdr:col>
      <xdr:colOff>442484</xdr:colOff>
      <xdr:row>37</xdr:row>
      <xdr:rowOff>152399</xdr:rowOff>
    </xdr:from>
    <xdr:to>
      <xdr:col>14</xdr:col>
      <xdr:colOff>10886</xdr:colOff>
      <xdr:row>40</xdr:row>
      <xdr:rowOff>148271</xdr:rowOff>
    </xdr:to>
    <xdr:sp macro="" textlink="">
      <xdr:nvSpPr>
        <xdr:cNvPr id="7" name="Rectangle 6">
          <a:extLst>
            <a:ext uri="{FF2B5EF4-FFF2-40B4-BE49-F238E27FC236}">
              <a16:creationId xmlns:a16="http://schemas.microsoft.com/office/drawing/2014/main" xmlns="" id="{00000000-0008-0000-0400-000007000000}"/>
            </a:ext>
          </a:extLst>
        </xdr:cNvPr>
        <xdr:cNvSpPr/>
      </xdr:nvSpPr>
      <xdr:spPr>
        <a:xfrm>
          <a:off x="6723541" y="10265228"/>
          <a:ext cx="6426402" cy="485729"/>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en-US" sz="1100" b="1"/>
            <a:t>Ovaj grafikon daje vizuelni pregled </a:t>
          </a:r>
          <a:r>
            <a:rPr lang="bs-Latn-BA" sz="1100" b="1"/>
            <a:t>prema ukupno</a:t>
          </a:r>
          <a:r>
            <a:rPr lang="bs-Latn-BA" sz="1100" b="1" baseline="0"/>
            <a:t> predviđenim izdacima razvrstanim po </a:t>
          </a:r>
          <a:r>
            <a:rPr lang="en-US" sz="1100" b="1"/>
            <a:t>klasama (A-E)</a:t>
          </a:r>
          <a:r>
            <a:rPr lang="bs-Latn-BA" sz="1100" b="1" baseline="0"/>
            <a:t> i prema finansiranju iz budžeta JLS</a:t>
          </a:r>
          <a:endParaRPr lang="en-US" sz="1100" b="1"/>
        </a:p>
      </xdr:txBody>
    </xdr:sp>
    <xdr:clientData/>
  </xdr:twoCellAnchor>
  <xdr:twoCellAnchor>
    <xdr:from>
      <xdr:col>1</xdr:col>
      <xdr:colOff>0</xdr:colOff>
      <xdr:row>63</xdr:row>
      <xdr:rowOff>21771</xdr:rowOff>
    </xdr:from>
    <xdr:to>
      <xdr:col>7</xdr:col>
      <xdr:colOff>289559</xdr:colOff>
      <xdr:row>66</xdr:row>
      <xdr:rowOff>25329</xdr:rowOff>
    </xdr:to>
    <xdr:sp macro="" textlink="">
      <xdr:nvSpPr>
        <xdr:cNvPr id="10" name="Rectangle 9">
          <a:extLst>
            <a:ext uri="{FF2B5EF4-FFF2-40B4-BE49-F238E27FC236}">
              <a16:creationId xmlns:a16="http://schemas.microsoft.com/office/drawing/2014/main" xmlns="" id="{00000000-0008-0000-0400-00000A000000}"/>
            </a:ext>
          </a:extLst>
        </xdr:cNvPr>
        <xdr:cNvSpPr/>
      </xdr:nvSpPr>
      <xdr:spPr>
        <a:xfrm>
          <a:off x="119743" y="14216742"/>
          <a:ext cx="6450873" cy="49341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en-US" sz="1100" b="1"/>
            <a:t>Ovaj grafikon daje vizuelni pregled vrijednosti projekata planiranih iz eksternih izvora,  po godinama i klasama (A-E). </a:t>
          </a:r>
        </a:p>
      </xdr:txBody>
    </xdr:sp>
    <xdr:clientData/>
  </xdr:twoCellAnchor>
  <xdr:twoCellAnchor>
    <xdr:from>
      <xdr:col>7</xdr:col>
      <xdr:colOff>502919</xdr:colOff>
      <xdr:row>63</xdr:row>
      <xdr:rowOff>0</xdr:rowOff>
    </xdr:from>
    <xdr:to>
      <xdr:col>14</xdr:col>
      <xdr:colOff>4354</xdr:colOff>
      <xdr:row>66</xdr:row>
      <xdr:rowOff>10884</xdr:rowOff>
    </xdr:to>
    <xdr:sp macro="" textlink="">
      <xdr:nvSpPr>
        <xdr:cNvPr id="11" name="Rectangle 10">
          <a:extLst>
            <a:ext uri="{FF2B5EF4-FFF2-40B4-BE49-F238E27FC236}">
              <a16:creationId xmlns:a16="http://schemas.microsoft.com/office/drawing/2014/main" xmlns="" id="{00000000-0008-0000-0400-00000B000000}"/>
            </a:ext>
          </a:extLst>
        </xdr:cNvPr>
        <xdr:cNvSpPr/>
      </xdr:nvSpPr>
      <xdr:spPr>
        <a:xfrm>
          <a:off x="6783976" y="14194971"/>
          <a:ext cx="6359435" cy="500742"/>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en-US" sz="1100" b="1"/>
            <a:t>Ovaj grafikon daje vizuelni pregled vrijednosti sufinansiranja "eksternih" projekata od strane JLS,  po godinama i klasama (A-E).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A11"/>
  <sheetViews>
    <sheetView showGridLines="0" zoomScale="75" zoomScaleNormal="75" workbookViewId="0">
      <selection activeCell="K5" sqref="K5"/>
    </sheetView>
  </sheetViews>
  <sheetFormatPr defaultRowHeight="15" x14ac:dyDescent="0.25"/>
  <cols>
    <col min="1" max="1" width="96.28515625" customWidth="1"/>
  </cols>
  <sheetData>
    <row r="2" spans="1:1" ht="17.45" customHeight="1" x14ac:dyDescent="0.25">
      <c r="A2" s="16" t="s">
        <v>36</v>
      </c>
    </row>
    <row r="3" spans="1:1" x14ac:dyDescent="0.25">
      <c r="A3" s="17" t="s">
        <v>37</v>
      </c>
    </row>
    <row r="4" spans="1:1" ht="100.5" customHeight="1" x14ac:dyDescent="0.25">
      <c r="A4" s="18" t="s">
        <v>63</v>
      </c>
    </row>
    <row r="5" spans="1:1" ht="62.45" customHeight="1" x14ac:dyDescent="0.25">
      <c r="A5" s="19" t="s">
        <v>38</v>
      </c>
    </row>
    <row r="6" spans="1:1" ht="28.15" customHeight="1" x14ac:dyDescent="0.25">
      <c r="A6" s="27" t="s">
        <v>35</v>
      </c>
    </row>
    <row r="7" spans="1:1" x14ac:dyDescent="0.25">
      <c r="A7" s="26" t="s">
        <v>55</v>
      </c>
    </row>
    <row r="8" spans="1:1" ht="59.45" customHeight="1" x14ac:dyDescent="0.25">
      <c r="A8" s="19" t="s">
        <v>49</v>
      </c>
    </row>
    <row r="9" spans="1:1" ht="66.599999999999994" customHeight="1" x14ac:dyDescent="0.25">
      <c r="A9" s="20" t="s">
        <v>50</v>
      </c>
    </row>
    <row r="10" spans="1:1" x14ac:dyDescent="0.25">
      <c r="A10" s="26" t="s">
        <v>54</v>
      </c>
    </row>
    <row r="11" spans="1:1" ht="31.5" x14ac:dyDescent="0.25">
      <c r="A11" s="29" t="s">
        <v>53</v>
      </c>
    </row>
  </sheetData>
  <sheetProtection algorithmName="SHA-512" hashValue="rwxUt4U/lK2qYk3Nr/3lmJdjxyGlqs11EyAieFX/WiJ1CdOlaK4qiS5b3QSAZpkM98rT+lw1frT5XEI41QR0+g==" saltValue="z25hYsnB4eOteucqmeR+lQ=="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BC331"/>
  <sheetViews>
    <sheetView zoomScale="80" zoomScaleNormal="80" workbookViewId="0">
      <pane ySplit="5" topLeftCell="A208" activePane="bottomLeft" state="frozen"/>
      <selection pane="bottomLeft" activeCell="F215" sqref="F215"/>
    </sheetView>
  </sheetViews>
  <sheetFormatPr defaultColWidth="9.140625" defaultRowHeight="12" outlineLevelCol="1" x14ac:dyDescent="0.2"/>
  <cols>
    <col min="1" max="1" width="10.7109375" style="67" customWidth="1"/>
    <col min="2" max="3" width="17.7109375" style="89" customWidth="1"/>
    <col min="4" max="4" width="28" style="111" customWidth="1"/>
    <col min="5" max="5" width="13.7109375" style="68" customWidth="1"/>
    <col min="6" max="6" width="15.42578125" style="45" customWidth="1"/>
    <col min="7" max="7" width="15.5703125" style="55" customWidth="1"/>
    <col min="8" max="8" width="14.85546875" style="45" customWidth="1"/>
    <col min="9" max="9" width="15.140625" style="45" customWidth="1"/>
    <col min="10" max="10" width="14.5703125" style="55" bestFit="1" customWidth="1"/>
    <col min="11" max="11" width="13.5703125" style="45" customWidth="1" outlineLevel="1"/>
    <col min="12" max="12" width="12.7109375" style="45" customWidth="1" outlineLevel="1"/>
    <col min="13" max="13" width="10.140625" style="45" customWidth="1" outlineLevel="1"/>
    <col min="14" max="14" width="14.7109375" style="45" customWidth="1" outlineLevel="1"/>
    <col min="15" max="15" width="12.42578125" style="45" customWidth="1" outlineLevel="1"/>
    <col min="16" max="16" width="9.140625" style="45" customWidth="1" outlineLevel="1"/>
    <col min="17" max="17" width="13.140625" style="45" customWidth="1" outlineLevel="1"/>
    <col min="18" max="18" width="12.85546875" style="45" customWidth="1" outlineLevel="1"/>
    <col min="19" max="19" width="15" style="45" customWidth="1"/>
    <col min="20" max="20" width="14.140625" style="45" customWidth="1"/>
    <col min="21" max="21" width="15.140625" style="45" customWidth="1"/>
    <col min="22" max="22" width="15.7109375" style="45" customWidth="1"/>
    <col min="23" max="23" width="14.85546875" style="131" customWidth="1"/>
    <col min="24" max="24" width="14.28515625" style="131" customWidth="1"/>
    <col min="25" max="25" width="14.7109375" style="45" customWidth="1"/>
    <col min="26" max="26" width="8.5703125" style="45" customWidth="1"/>
    <col min="27" max="27" width="6" style="45" customWidth="1"/>
    <col min="28" max="33" width="9.140625" style="45" customWidth="1"/>
    <col min="34" max="16384" width="9.140625" style="45"/>
  </cols>
  <sheetData>
    <row r="1" spans="1:55" ht="23.25" x14ac:dyDescent="0.2">
      <c r="A1" s="28" t="s">
        <v>69</v>
      </c>
      <c r="B1" s="28"/>
      <c r="C1" s="116"/>
      <c r="D1" s="28"/>
      <c r="E1" s="134" t="s">
        <v>70</v>
      </c>
      <c r="F1" s="134"/>
      <c r="G1" s="134"/>
      <c r="H1" s="134"/>
      <c r="I1" s="134"/>
      <c r="J1" s="134"/>
      <c r="K1" s="134"/>
      <c r="L1" s="134"/>
      <c r="M1" s="134"/>
      <c r="N1" s="134"/>
      <c r="O1" s="134"/>
      <c r="P1" s="134"/>
      <c r="Q1" s="134"/>
      <c r="R1" s="134"/>
      <c r="S1" s="134"/>
      <c r="T1" s="134"/>
      <c r="U1" s="134"/>
      <c r="V1" s="134"/>
      <c r="W1" s="134"/>
      <c r="X1" s="134"/>
      <c r="Y1" s="134"/>
      <c r="Z1" s="134"/>
      <c r="AA1" s="134"/>
    </row>
    <row r="2" spans="1:55" ht="21.6" customHeight="1" x14ac:dyDescent="0.2">
      <c r="A2" s="139" t="s">
        <v>71</v>
      </c>
      <c r="B2" s="140" t="s">
        <v>72</v>
      </c>
      <c r="C2" s="147" t="s">
        <v>73</v>
      </c>
      <c r="D2" s="140" t="s">
        <v>527</v>
      </c>
      <c r="E2" s="141" t="s">
        <v>74</v>
      </c>
      <c r="F2" s="144" t="s">
        <v>75</v>
      </c>
      <c r="G2" s="145" t="s">
        <v>76</v>
      </c>
      <c r="H2" s="145"/>
      <c r="I2" s="145"/>
      <c r="J2" s="145"/>
      <c r="K2" s="156" t="s">
        <v>77</v>
      </c>
      <c r="L2" s="156"/>
      <c r="M2" s="156"/>
      <c r="N2" s="156"/>
      <c r="O2" s="156"/>
      <c r="P2" s="156"/>
      <c r="Q2" s="156"/>
      <c r="R2" s="156"/>
      <c r="S2" s="156"/>
      <c r="T2" s="156"/>
      <c r="U2" s="156"/>
      <c r="V2" s="156"/>
      <c r="W2" s="153" t="s">
        <v>78</v>
      </c>
      <c r="X2" s="153" t="s">
        <v>79</v>
      </c>
      <c r="Y2" s="154" t="s">
        <v>201</v>
      </c>
      <c r="Z2" s="155" t="s">
        <v>80</v>
      </c>
      <c r="AA2" s="155" t="s">
        <v>81</v>
      </c>
    </row>
    <row r="3" spans="1:55" ht="19.149999999999999" customHeight="1" x14ac:dyDescent="0.2">
      <c r="A3" s="139"/>
      <c r="B3" s="140"/>
      <c r="C3" s="148"/>
      <c r="D3" s="140"/>
      <c r="E3" s="142"/>
      <c r="F3" s="144"/>
      <c r="G3" s="146" t="s">
        <v>82</v>
      </c>
      <c r="H3" s="146"/>
      <c r="I3" s="146"/>
      <c r="J3" s="146"/>
      <c r="K3" s="144" t="s">
        <v>83</v>
      </c>
      <c r="L3" s="144"/>
      <c r="M3" s="144"/>
      <c r="N3" s="144"/>
      <c r="O3" s="144"/>
      <c r="P3" s="144"/>
      <c r="Q3" s="144"/>
      <c r="R3" s="144"/>
      <c r="S3" s="144" t="s">
        <v>84</v>
      </c>
      <c r="T3" s="144"/>
      <c r="U3" s="144"/>
      <c r="V3" s="144"/>
      <c r="W3" s="153"/>
      <c r="X3" s="153"/>
      <c r="Y3" s="154"/>
      <c r="Z3" s="155"/>
      <c r="AA3" s="155"/>
    </row>
    <row r="4" spans="1:55" ht="17.45" customHeight="1" x14ac:dyDescent="0.2">
      <c r="A4" s="139"/>
      <c r="B4" s="140"/>
      <c r="C4" s="148"/>
      <c r="D4" s="140"/>
      <c r="E4" s="142"/>
      <c r="F4" s="144"/>
      <c r="G4" s="138" t="s">
        <v>85</v>
      </c>
      <c r="H4" s="138" t="s">
        <v>86</v>
      </c>
      <c r="I4" s="138" t="s">
        <v>87</v>
      </c>
      <c r="J4" s="138" t="s">
        <v>88</v>
      </c>
      <c r="K4" s="136" t="s">
        <v>89</v>
      </c>
      <c r="L4" s="136" t="s">
        <v>90</v>
      </c>
      <c r="M4" s="136" t="s">
        <v>91</v>
      </c>
      <c r="N4" s="136" t="s">
        <v>92</v>
      </c>
      <c r="O4" s="136" t="s">
        <v>191</v>
      </c>
      <c r="P4" s="136" t="s">
        <v>24</v>
      </c>
      <c r="Q4" s="136" t="s">
        <v>93</v>
      </c>
      <c r="R4" s="136" t="s">
        <v>94</v>
      </c>
      <c r="S4" s="135" t="s">
        <v>95</v>
      </c>
      <c r="T4" s="135" t="s">
        <v>86</v>
      </c>
      <c r="U4" s="135" t="s">
        <v>87</v>
      </c>
      <c r="V4" s="135" t="s">
        <v>88</v>
      </c>
      <c r="W4" s="153"/>
      <c r="X4" s="153"/>
      <c r="Y4" s="154"/>
      <c r="Z4" s="155"/>
      <c r="AA4" s="155"/>
    </row>
    <row r="5" spans="1:55" ht="16.149999999999999" customHeight="1" x14ac:dyDescent="0.2">
      <c r="A5" s="139"/>
      <c r="B5" s="140"/>
      <c r="C5" s="149"/>
      <c r="D5" s="140"/>
      <c r="E5" s="143"/>
      <c r="F5" s="144"/>
      <c r="G5" s="138"/>
      <c r="H5" s="138"/>
      <c r="I5" s="138"/>
      <c r="J5" s="138"/>
      <c r="K5" s="136"/>
      <c r="L5" s="136"/>
      <c r="M5" s="136"/>
      <c r="N5" s="136"/>
      <c r="O5" s="136"/>
      <c r="P5" s="136"/>
      <c r="Q5" s="136"/>
      <c r="R5" s="136"/>
      <c r="S5" s="135"/>
      <c r="T5" s="135"/>
      <c r="U5" s="135"/>
      <c r="V5" s="135"/>
      <c r="W5" s="153"/>
      <c r="X5" s="153"/>
      <c r="Y5" s="154"/>
      <c r="Z5" s="155"/>
      <c r="AA5" s="155"/>
    </row>
    <row r="6" spans="1:55" s="47" customFormat="1" ht="16.149999999999999" customHeight="1" thickBot="1" x14ac:dyDescent="0.25">
      <c r="A6" s="46">
        <v>1</v>
      </c>
      <c r="B6" s="46">
        <v>2</v>
      </c>
      <c r="C6" s="117" t="s">
        <v>382</v>
      </c>
      <c r="D6" s="46" t="s">
        <v>383</v>
      </c>
      <c r="E6" s="46">
        <v>4</v>
      </c>
      <c r="F6" s="46" t="s">
        <v>27</v>
      </c>
      <c r="G6" s="46">
        <v>6</v>
      </c>
      <c r="H6" s="46">
        <v>7</v>
      </c>
      <c r="I6" s="46">
        <v>8</v>
      </c>
      <c r="J6" s="46" t="s">
        <v>28</v>
      </c>
      <c r="K6" s="46">
        <v>10</v>
      </c>
      <c r="L6" s="46">
        <v>11</v>
      </c>
      <c r="M6" s="46">
        <v>12</v>
      </c>
      <c r="N6" s="46">
        <v>13</v>
      </c>
      <c r="O6" s="46">
        <v>14</v>
      </c>
      <c r="P6" s="46">
        <v>15</v>
      </c>
      <c r="Q6" s="46">
        <v>16</v>
      </c>
      <c r="R6" s="46">
        <v>17</v>
      </c>
      <c r="S6" s="46" t="s">
        <v>39</v>
      </c>
      <c r="T6" s="46">
        <v>19</v>
      </c>
      <c r="U6" s="46">
        <v>20</v>
      </c>
      <c r="V6" s="46" t="s">
        <v>29</v>
      </c>
      <c r="W6" s="130">
        <v>22</v>
      </c>
      <c r="X6" s="130">
        <v>23</v>
      </c>
      <c r="Y6" s="46">
        <v>24</v>
      </c>
      <c r="Z6" s="46">
        <v>25</v>
      </c>
      <c r="AA6" s="46">
        <v>26</v>
      </c>
    </row>
    <row r="7" spans="1:55" s="75" customFormat="1" ht="144.75" customHeight="1" thickBot="1" x14ac:dyDescent="0.25">
      <c r="A7" s="48" t="s">
        <v>96</v>
      </c>
      <c r="B7" s="82" t="s">
        <v>449</v>
      </c>
      <c r="C7" s="105" t="s">
        <v>450</v>
      </c>
      <c r="D7" s="80" t="s">
        <v>159</v>
      </c>
      <c r="E7" s="72">
        <v>20000</v>
      </c>
      <c r="F7" s="73">
        <f>SUM(J7+V7)</f>
        <v>12000</v>
      </c>
      <c r="G7" s="72">
        <v>2000</v>
      </c>
      <c r="H7" s="72">
        <v>2000</v>
      </c>
      <c r="I7" s="72">
        <v>2000</v>
      </c>
      <c r="J7" s="74">
        <f t="shared" ref="J7:J214" si="0">SUM(G7:I7)</f>
        <v>6000</v>
      </c>
      <c r="K7" s="72"/>
      <c r="L7" s="72"/>
      <c r="M7" s="72"/>
      <c r="N7" s="72"/>
      <c r="O7" s="72"/>
      <c r="P7" s="72"/>
      <c r="Q7" s="72">
        <v>2000</v>
      </c>
      <c r="R7" s="72"/>
      <c r="S7" s="74">
        <f t="shared" ref="S7:S151" si="1">SUM(K7:R7)</f>
        <v>2000</v>
      </c>
      <c r="T7" s="72">
        <v>2000</v>
      </c>
      <c r="U7" s="72">
        <v>2000</v>
      </c>
      <c r="V7" s="74">
        <f t="shared" ref="V7:V151" si="2">SUM(S7:U7)</f>
        <v>6000</v>
      </c>
      <c r="W7" s="132" t="s">
        <v>186</v>
      </c>
      <c r="X7" s="98" t="s">
        <v>976</v>
      </c>
      <c r="Y7" s="84" t="s">
        <v>186</v>
      </c>
      <c r="Z7" s="76" t="s">
        <v>244</v>
      </c>
      <c r="AA7" s="52" t="s">
        <v>970</v>
      </c>
    </row>
    <row r="8" spans="1:55" ht="204.75" thickBot="1" x14ac:dyDescent="0.25">
      <c r="A8" s="53" t="s">
        <v>96</v>
      </c>
      <c r="B8" s="83" t="s">
        <v>451</v>
      </c>
      <c r="C8" s="104" t="s">
        <v>452</v>
      </c>
      <c r="D8" s="83" t="s">
        <v>453</v>
      </c>
      <c r="E8" s="49">
        <v>150000</v>
      </c>
      <c r="F8" s="50">
        <f t="shared" ref="F8:F151" si="3">SUM(J8+V8)</f>
        <v>85000</v>
      </c>
      <c r="G8" s="49">
        <v>10000</v>
      </c>
      <c r="H8" s="49">
        <v>25000</v>
      </c>
      <c r="I8" s="49">
        <v>25000</v>
      </c>
      <c r="J8" s="51">
        <f t="shared" si="0"/>
        <v>60000</v>
      </c>
      <c r="K8" s="49"/>
      <c r="L8" s="49"/>
      <c r="M8" s="49"/>
      <c r="N8" s="49"/>
      <c r="O8" s="49"/>
      <c r="P8" s="49"/>
      <c r="Q8" s="49"/>
      <c r="R8" s="49">
        <v>15000</v>
      </c>
      <c r="S8" s="51">
        <f t="shared" si="1"/>
        <v>15000</v>
      </c>
      <c r="T8" s="49">
        <v>5000</v>
      </c>
      <c r="U8" s="49">
        <v>5000</v>
      </c>
      <c r="V8" s="51">
        <f t="shared" si="2"/>
        <v>25000</v>
      </c>
      <c r="W8" s="54" t="s">
        <v>202</v>
      </c>
      <c r="X8" s="77" t="s">
        <v>977</v>
      </c>
      <c r="Y8" s="54" t="s">
        <v>203</v>
      </c>
      <c r="Z8" s="76" t="s">
        <v>264</v>
      </c>
      <c r="AA8" s="52" t="s">
        <v>970</v>
      </c>
    </row>
    <row r="9" spans="1:55" ht="131.25" customHeight="1" thickBot="1" x14ac:dyDescent="0.25">
      <c r="A9" s="53" t="s">
        <v>96</v>
      </c>
      <c r="B9" s="83" t="s">
        <v>454</v>
      </c>
      <c r="C9" s="104" t="s">
        <v>528</v>
      </c>
      <c r="D9" s="83" t="s">
        <v>97</v>
      </c>
      <c r="E9" s="49">
        <v>12000</v>
      </c>
      <c r="F9" s="50">
        <f t="shared" si="3"/>
        <v>7200</v>
      </c>
      <c r="G9" s="49">
        <v>2400</v>
      </c>
      <c r="H9" s="49">
        <v>2400</v>
      </c>
      <c r="I9" s="49">
        <v>2400</v>
      </c>
      <c r="J9" s="51">
        <f t="shared" si="0"/>
        <v>7200</v>
      </c>
      <c r="K9" s="49"/>
      <c r="L9" s="49"/>
      <c r="M9" s="49"/>
      <c r="N9" s="49"/>
      <c r="O9" s="49"/>
      <c r="P9" s="49"/>
      <c r="Q9" s="49"/>
      <c r="R9" s="49"/>
      <c r="S9" s="51">
        <f t="shared" si="1"/>
        <v>0</v>
      </c>
      <c r="T9" s="49"/>
      <c r="U9" s="49"/>
      <c r="V9" s="51">
        <f t="shared" si="2"/>
        <v>0</v>
      </c>
      <c r="W9" s="54" t="s">
        <v>170</v>
      </c>
      <c r="X9" s="77" t="s">
        <v>361</v>
      </c>
      <c r="Y9" s="54" t="s">
        <v>170</v>
      </c>
      <c r="Z9" s="76">
        <v>2018</v>
      </c>
      <c r="AA9" s="52" t="s">
        <v>970</v>
      </c>
    </row>
    <row r="10" spans="1:55" ht="111.75" customHeight="1" thickBot="1" x14ac:dyDescent="0.25">
      <c r="A10" s="53" t="s">
        <v>96</v>
      </c>
      <c r="B10" s="83" t="s">
        <v>455</v>
      </c>
      <c r="C10" s="104" t="s">
        <v>373</v>
      </c>
      <c r="D10" s="83" t="s">
        <v>98</v>
      </c>
      <c r="E10" s="49">
        <v>40000</v>
      </c>
      <c r="F10" s="50">
        <f t="shared" si="3"/>
        <v>10000</v>
      </c>
      <c r="G10" s="49">
        <v>10000</v>
      </c>
      <c r="H10" s="49">
        <v>0</v>
      </c>
      <c r="I10" s="49">
        <v>0</v>
      </c>
      <c r="J10" s="51">
        <f t="shared" si="0"/>
        <v>10000</v>
      </c>
      <c r="K10" s="49"/>
      <c r="L10" s="49"/>
      <c r="M10" s="49"/>
      <c r="N10" s="49"/>
      <c r="O10" s="49"/>
      <c r="P10" s="49"/>
      <c r="Q10" s="49"/>
      <c r="R10" s="49"/>
      <c r="S10" s="51">
        <f t="shared" si="1"/>
        <v>0</v>
      </c>
      <c r="T10" s="49"/>
      <c r="U10" s="49"/>
      <c r="V10" s="51">
        <f t="shared" si="2"/>
        <v>0</v>
      </c>
      <c r="W10" s="54" t="s">
        <v>187</v>
      </c>
      <c r="X10" s="77" t="s">
        <v>362</v>
      </c>
      <c r="Y10" s="54" t="s">
        <v>187</v>
      </c>
      <c r="Z10" s="76">
        <v>2018</v>
      </c>
      <c r="AA10" s="52" t="s">
        <v>970</v>
      </c>
    </row>
    <row r="11" spans="1:55" s="89" customFormat="1" ht="122.25" customHeight="1" thickBot="1" x14ac:dyDescent="0.3">
      <c r="A11" s="53" t="s">
        <v>96</v>
      </c>
      <c r="B11" s="83" t="s">
        <v>456</v>
      </c>
      <c r="C11" s="104" t="s">
        <v>374</v>
      </c>
      <c r="D11" s="83" t="s">
        <v>294</v>
      </c>
      <c r="E11" s="49">
        <v>50000</v>
      </c>
      <c r="F11" s="50">
        <f t="shared" si="3"/>
        <v>30000</v>
      </c>
      <c r="G11" s="49">
        <v>10000</v>
      </c>
      <c r="H11" s="49">
        <v>10000</v>
      </c>
      <c r="I11" s="49">
        <v>10000</v>
      </c>
      <c r="J11" s="51">
        <f t="shared" si="0"/>
        <v>30000</v>
      </c>
      <c r="K11" s="49"/>
      <c r="L11" s="49"/>
      <c r="M11" s="49"/>
      <c r="N11" s="49"/>
      <c r="O11" s="49"/>
      <c r="P11" s="49"/>
      <c r="Q11" s="49"/>
      <c r="R11" s="49"/>
      <c r="S11" s="51">
        <f t="shared" si="1"/>
        <v>0</v>
      </c>
      <c r="T11" s="49"/>
      <c r="U11" s="49"/>
      <c r="V11" s="51">
        <f t="shared" si="2"/>
        <v>0</v>
      </c>
      <c r="W11" s="87" t="s">
        <v>170</v>
      </c>
      <c r="X11" s="88" t="s">
        <v>388</v>
      </c>
      <c r="Y11" s="87" t="s">
        <v>170</v>
      </c>
      <c r="Z11" s="76">
        <v>2018</v>
      </c>
      <c r="AA11" s="52" t="s">
        <v>970</v>
      </c>
      <c r="BA11" s="90"/>
      <c r="BB11" s="90"/>
      <c r="BC11" s="90"/>
    </row>
    <row r="12" spans="1:55" s="89" customFormat="1" ht="96.75" customHeight="1" thickBot="1" x14ac:dyDescent="0.3">
      <c r="A12" s="53" t="s">
        <v>96</v>
      </c>
      <c r="B12" s="83" t="s">
        <v>457</v>
      </c>
      <c r="C12" s="104" t="s">
        <v>384</v>
      </c>
      <c r="D12" s="83" t="s">
        <v>99</v>
      </c>
      <c r="E12" s="49">
        <v>10000</v>
      </c>
      <c r="F12" s="50">
        <f t="shared" si="3"/>
        <v>6000</v>
      </c>
      <c r="G12" s="49">
        <v>2000</v>
      </c>
      <c r="H12" s="49">
        <v>2000</v>
      </c>
      <c r="I12" s="49">
        <v>2000</v>
      </c>
      <c r="J12" s="51">
        <f t="shared" si="0"/>
        <v>6000</v>
      </c>
      <c r="K12" s="49"/>
      <c r="L12" s="49"/>
      <c r="M12" s="49"/>
      <c r="N12" s="49"/>
      <c r="O12" s="49"/>
      <c r="P12" s="49"/>
      <c r="Q12" s="49"/>
      <c r="R12" s="49"/>
      <c r="S12" s="51">
        <f t="shared" si="1"/>
        <v>0</v>
      </c>
      <c r="T12" s="49"/>
      <c r="U12" s="49"/>
      <c r="V12" s="51">
        <f t="shared" si="2"/>
        <v>0</v>
      </c>
      <c r="W12" s="87" t="s">
        <v>170</v>
      </c>
      <c r="X12" s="88" t="s">
        <v>389</v>
      </c>
      <c r="Y12" s="87" t="s">
        <v>170</v>
      </c>
      <c r="Z12" s="76">
        <v>2018</v>
      </c>
      <c r="AA12" s="52" t="s">
        <v>970</v>
      </c>
      <c r="BA12" s="90"/>
      <c r="BB12" s="90"/>
      <c r="BC12" s="90"/>
    </row>
    <row r="13" spans="1:55" s="89" customFormat="1" ht="240.75" thickBot="1" x14ac:dyDescent="0.3">
      <c r="A13" s="53" t="s">
        <v>96</v>
      </c>
      <c r="B13" s="78" t="s">
        <v>458</v>
      </c>
      <c r="C13" s="104" t="s">
        <v>459</v>
      </c>
      <c r="D13" s="83" t="s">
        <v>100</v>
      </c>
      <c r="E13" s="49">
        <v>125000</v>
      </c>
      <c r="F13" s="50">
        <f t="shared" si="3"/>
        <v>75000</v>
      </c>
      <c r="G13" s="49">
        <v>25000</v>
      </c>
      <c r="H13" s="49">
        <v>25000</v>
      </c>
      <c r="I13" s="49">
        <v>25000</v>
      </c>
      <c r="J13" s="51">
        <f t="shared" si="0"/>
        <v>75000</v>
      </c>
      <c r="K13" s="49"/>
      <c r="L13" s="49"/>
      <c r="M13" s="49"/>
      <c r="N13" s="49"/>
      <c r="O13" s="49"/>
      <c r="P13" s="49"/>
      <c r="Q13" s="49"/>
      <c r="R13" s="49"/>
      <c r="S13" s="51">
        <f t="shared" si="1"/>
        <v>0</v>
      </c>
      <c r="T13" s="49">
        <v>0</v>
      </c>
      <c r="U13" s="49">
        <v>0</v>
      </c>
      <c r="V13" s="51">
        <f t="shared" si="2"/>
        <v>0</v>
      </c>
      <c r="W13" s="87" t="s">
        <v>188</v>
      </c>
      <c r="X13" s="88" t="s">
        <v>390</v>
      </c>
      <c r="Y13" s="87" t="s">
        <v>170</v>
      </c>
      <c r="Z13" s="76">
        <v>2018</v>
      </c>
      <c r="AA13" s="52" t="s">
        <v>970</v>
      </c>
      <c r="BA13" s="90"/>
      <c r="BB13" s="90"/>
      <c r="BC13" s="90"/>
    </row>
    <row r="14" spans="1:55" ht="133.5" customHeight="1" x14ac:dyDescent="0.2">
      <c r="A14" s="53" t="s">
        <v>96</v>
      </c>
      <c r="B14" s="78" t="s">
        <v>460</v>
      </c>
      <c r="C14" s="83" t="s">
        <v>375</v>
      </c>
      <c r="D14" s="83" t="s">
        <v>461</v>
      </c>
      <c r="E14" s="49">
        <v>120000</v>
      </c>
      <c r="F14" s="50">
        <f t="shared" si="3"/>
        <v>80000</v>
      </c>
      <c r="G14" s="49">
        <v>20000</v>
      </c>
      <c r="H14" s="49">
        <v>40000</v>
      </c>
      <c r="I14" s="49">
        <v>20000</v>
      </c>
      <c r="J14" s="51">
        <f t="shared" si="0"/>
        <v>80000</v>
      </c>
      <c r="K14" s="49"/>
      <c r="L14" s="49"/>
      <c r="M14" s="49"/>
      <c r="N14" s="49"/>
      <c r="O14" s="49"/>
      <c r="P14" s="49"/>
      <c r="Q14" s="49"/>
      <c r="R14" s="49"/>
      <c r="S14" s="51">
        <f t="shared" si="1"/>
        <v>0</v>
      </c>
      <c r="T14" s="49"/>
      <c r="U14" s="49"/>
      <c r="V14" s="51">
        <f t="shared" si="2"/>
        <v>0</v>
      </c>
      <c r="W14" s="54" t="s">
        <v>170</v>
      </c>
      <c r="X14" s="77" t="s">
        <v>391</v>
      </c>
      <c r="Y14" s="54" t="s">
        <v>170</v>
      </c>
      <c r="Z14" s="76">
        <v>2018</v>
      </c>
      <c r="AA14" s="52" t="s">
        <v>970</v>
      </c>
      <c r="BA14" s="55"/>
      <c r="BB14" s="55"/>
      <c r="BC14" s="55"/>
    </row>
    <row r="15" spans="1:55" s="89" customFormat="1" ht="126.75" customHeight="1" x14ac:dyDescent="0.25">
      <c r="A15" s="53" t="s">
        <v>96</v>
      </c>
      <c r="B15" s="83" t="s">
        <v>462</v>
      </c>
      <c r="C15" s="83" t="s">
        <v>465</v>
      </c>
      <c r="D15" s="83" t="s">
        <v>101</v>
      </c>
      <c r="E15" s="49">
        <v>4000000</v>
      </c>
      <c r="F15" s="50">
        <f t="shared" si="3"/>
        <v>500000</v>
      </c>
      <c r="G15" s="49">
        <v>0</v>
      </c>
      <c r="H15" s="49">
        <v>0</v>
      </c>
      <c r="I15" s="49">
        <v>500000</v>
      </c>
      <c r="J15" s="51">
        <f t="shared" si="0"/>
        <v>500000</v>
      </c>
      <c r="K15" s="49"/>
      <c r="L15" s="49"/>
      <c r="M15" s="49"/>
      <c r="N15" s="49"/>
      <c r="O15" s="49"/>
      <c r="P15" s="49"/>
      <c r="Q15" s="49"/>
      <c r="R15" s="49"/>
      <c r="S15" s="51">
        <f t="shared" si="1"/>
        <v>0</v>
      </c>
      <c r="T15" s="49"/>
      <c r="U15" s="49"/>
      <c r="V15" s="51">
        <f t="shared" si="2"/>
        <v>0</v>
      </c>
      <c r="W15" s="87" t="s">
        <v>170</v>
      </c>
      <c r="X15" s="92" t="s">
        <v>363</v>
      </c>
      <c r="Y15" s="87" t="s">
        <v>170</v>
      </c>
      <c r="Z15" s="76">
        <v>2018</v>
      </c>
      <c r="AA15" s="52" t="s">
        <v>970</v>
      </c>
      <c r="BA15" s="90"/>
      <c r="BB15" s="90"/>
      <c r="BC15" s="90"/>
    </row>
    <row r="16" spans="1:55" s="89" customFormat="1" ht="156" x14ac:dyDescent="0.25">
      <c r="A16" s="53" t="s">
        <v>96</v>
      </c>
      <c r="B16" s="83" t="s">
        <v>466</v>
      </c>
      <c r="C16" s="83" t="s">
        <v>463</v>
      </c>
      <c r="D16" s="83" t="s">
        <v>464</v>
      </c>
      <c r="E16" s="49">
        <v>5100000</v>
      </c>
      <c r="F16" s="50">
        <f t="shared" si="3"/>
        <v>3034000</v>
      </c>
      <c r="G16" s="49">
        <v>693000</v>
      </c>
      <c r="H16" s="49">
        <f>920000</f>
        <v>920000</v>
      </c>
      <c r="I16" s="49">
        <f>956000</f>
        <v>956000</v>
      </c>
      <c r="J16" s="51">
        <f t="shared" si="0"/>
        <v>2569000</v>
      </c>
      <c r="K16" s="49"/>
      <c r="L16" s="49"/>
      <c r="M16" s="49"/>
      <c r="N16" s="49"/>
      <c r="O16" s="49"/>
      <c r="P16" s="49"/>
      <c r="Q16" s="49">
        <v>122000</v>
      </c>
      <c r="R16" s="49"/>
      <c r="S16" s="51">
        <f t="shared" si="1"/>
        <v>122000</v>
      </c>
      <c r="T16" s="49">
        <v>174000</v>
      </c>
      <c r="U16" s="49">
        <v>169000</v>
      </c>
      <c r="V16" s="51">
        <f t="shared" si="2"/>
        <v>465000</v>
      </c>
      <c r="W16" s="87" t="s">
        <v>170</v>
      </c>
      <c r="X16" s="88" t="s">
        <v>978</v>
      </c>
      <c r="Y16" s="87" t="s">
        <v>170</v>
      </c>
      <c r="Z16" s="76" t="s">
        <v>207</v>
      </c>
      <c r="AA16" s="52" t="s">
        <v>970</v>
      </c>
      <c r="BA16" s="90"/>
      <c r="BB16" s="90"/>
      <c r="BC16" s="90"/>
    </row>
    <row r="17" spans="1:55" s="89" customFormat="1" ht="156.75" customHeight="1" x14ac:dyDescent="0.25">
      <c r="A17" s="53" t="s">
        <v>96</v>
      </c>
      <c r="B17" s="83" t="s">
        <v>468</v>
      </c>
      <c r="C17" s="83" t="s">
        <v>467</v>
      </c>
      <c r="D17" s="91" t="s">
        <v>102</v>
      </c>
      <c r="E17" s="49" t="s">
        <v>205</v>
      </c>
      <c r="F17" s="50">
        <f t="shared" si="3"/>
        <v>0</v>
      </c>
      <c r="G17" s="49">
        <v>0</v>
      </c>
      <c r="H17" s="49">
        <v>0</v>
      </c>
      <c r="I17" s="49">
        <v>0</v>
      </c>
      <c r="J17" s="51">
        <f t="shared" si="0"/>
        <v>0</v>
      </c>
      <c r="K17" s="49"/>
      <c r="L17" s="49"/>
      <c r="M17" s="49"/>
      <c r="N17" s="49"/>
      <c r="O17" s="49"/>
      <c r="P17" s="49"/>
      <c r="Q17" s="49"/>
      <c r="R17" s="49"/>
      <c r="S17" s="51">
        <f t="shared" si="1"/>
        <v>0</v>
      </c>
      <c r="T17" s="49"/>
      <c r="U17" s="49"/>
      <c r="V17" s="51">
        <f t="shared" si="2"/>
        <v>0</v>
      </c>
      <c r="W17" s="87" t="s">
        <v>170</v>
      </c>
      <c r="X17" s="92" t="s">
        <v>205</v>
      </c>
      <c r="Y17" s="88" t="s">
        <v>170</v>
      </c>
      <c r="Z17" s="76">
        <v>2019</v>
      </c>
      <c r="AA17" s="52" t="s">
        <v>970</v>
      </c>
      <c r="BA17" s="90"/>
      <c r="BB17" s="90"/>
      <c r="BC17" s="90"/>
    </row>
    <row r="18" spans="1:55" s="89" customFormat="1" ht="110.25" customHeight="1" thickBot="1" x14ac:dyDescent="0.3">
      <c r="A18" s="53" t="s">
        <v>96</v>
      </c>
      <c r="B18" s="83" t="s">
        <v>103</v>
      </c>
      <c r="C18" s="100" t="s">
        <v>469</v>
      </c>
      <c r="D18" s="91" t="s">
        <v>470</v>
      </c>
      <c r="E18" s="49">
        <v>700000</v>
      </c>
      <c r="F18" s="50">
        <f t="shared" si="3"/>
        <v>700000</v>
      </c>
      <c r="G18" s="49">
        <v>0</v>
      </c>
      <c r="H18" s="49">
        <v>66000</v>
      </c>
      <c r="I18" s="49">
        <v>250000</v>
      </c>
      <c r="J18" s="51">
        <f t="shared" si="0"/>
        <v>316000</v>
      </c>
      <c r="K18" s="49"/>
      <c r="L18" s="49"/>
      <c r="M18" s="49"/>
      <c r="N18" s="49"/>
      <c r="O18" s="49"/>
      <c r="P18" s="49"/>
      <c r="Q18" s="49"/>
      <c r="R18" s="49"/>
      <c r="S18" s="51">
        <f t="shared" si="1"/>
        <v>0</v>
      </c>
      <c r="T18" s="49">
        <v>134000</v>
      </c>
      <c r="U18" s="49">
        <v>250000</v>
      </c>
      <c r="V18" s="51">
        <f t="shared" si="2"/>
        <v>384000</v>
      </c>
      <c r="W18" s="87" t="s">
        <v>188</v>
      </c>
      <c r="X18" s="92" t="s">
        <v>979</v>
      </c>
      <c r="Y18" s="88" t="s">
        <v>170</v>
      </c>
      <c r="Z18" s="52" t="s">
        <v>264</v>
      </c>
      <c r="AA18" s="52" t="s">
        <v>970</v>
      </c>
      <c r="BA18" s="90"/>
      <c r="BB18" s="90"/>
      <c r="BC18" s="90"/>
    </row>
    <row r="19" spans="1:55" ht="110.25" customHeight="1" thickBot="1" x14ac:dyDescent="0.25">
      <c r="A19" s="53" t="s">
        <v>104</v>
      </c>
      <c r="B19" s="106" t="s">
        <v>105</v>
      </c>
      <c r="C19" s="105" t="s">
        <v>471</v>
      </c>
      <c r="D19" s="83" t="s">
        <v>106</v>
      </c>
      <c r="E19" s="49">
        <v>30000</v>
      </c>
      <c r="F19" s="50">
        <f t="shared" si="3"/>
        <v>30000</v>
      </c>
      <c r="G19" s="49">
        <v>0</v>
      </c>
      <c r="H19" s="49">
        <v>10000</v>
      </c>
      <c r="I19" s="49">
        <v>0</v>
      </c>
      <c r="J19" s="51">
        <f t="shared" si="0"/>
        <v>10000</v>
      </c>
      <c r="K19" s="49"/>
      <c r="L19" s="49"/>
      <c r="M19" s="49"/>
      <c r="N19" s="49"/>
      <c r="O19" s="49"/>
      <c r="P19" s="49"/>
      <c r="Q19" s="49"/>
      <c r="R19" s="49"/>
      <c r="S19" s="51">
        <f t="shared" si="1"/>
        <v>0</v>
      </c>
      <c r="T19" s="49">
        <v>20000</v>
      </c>
      <c r="U19" s="49">
        <v>0</v>
      </c>
      <c r="V19" s="51">
        <f t="shared" si="2"/>
        <v>20000</v>
      </c>
      <c r="W19" s="77" t="s">
        <v>171</v>
      </c>
      <c r="X19" s="56" t="s">
        <v>980</v>
      </c>
      <c r="Y19" s="77" t="s">
        <v>187</v>
      </c>
      <c r="Z19" s="76" t="s">
        <v>225</v>
      </c>
      <c r="AA19" s="52" t="s">
        <v>970</v>
      </c>
      <c r="BA19" s="55"/>
      <c r="BB19" s="55"/>
      <c r="BC19" s="55"/>
    </row>
    <row r="20" spans="1:55" ht="129.75" customHeight="1" thickBot="1" x14ac:dyDescent="0.25">
      <c r="A20" s="53" t="s">
        <v>104</v>
      </c>
      <c r="B20" s="107" t="s">
        <v>472</v>
      </c>
      <c r="C20" s="104" t="s">
        <v>473</v>
      </c>
      <c r="D20" s="83" t="s">
        <v>107</v>
      </c>
      <c r="E20" s="49" t="s">
        <v>226</v>
      </c>
      <c r="F20" s="50">
        <f t="shared" si="3"/>
        <v>0</v>
      </c>
      <c r="G20" s="49">
        <v>0</v>
      </c>
      <c r="H20" s="49">
        <v>0</v>
      </c>
      <c r="I20" s="49">
        <v>0</v>
      </c>
      <c r="J20" s="51">
        <f t="shared" si="0"/>
        <v>0</v>
      </c>
      <c r="K20" s="49"/>
      <c r="L20" s="49"/>
      <c r="M20" s="49"/>
      <c r="N20" s="49"/>
      <c r="O20" s="49">
        <v>0</v>
      </c>
      <c r="P20" s="49"/>
      <c r="Q20" s="49"/>
      <c r="R20" s="49">
        <v>0</v>
      </c>
      <c r="S20" s="51">
        <f t="shared" si="1"/>
        <v>0</v>
      </c>
      <c r="T20" s="49">
        <v>0</v>
      </c>
      <c r="U20" s="49">
        <v>0</v>
      </c>
      <c r="V20" s="51">
        <f t="shared" si="2"/>
        <v>0</v>
      </c>
      <c r="W20" s="77" t="s">
        <v>172</v>
      </c>
      <c r="X20" s="77" t="s">
        <v>226</v>
      </c>
      <c r="Y20" s="54" t="s">
        <v>187</v>
      </c>
      <c r="Z20" s="76">
        <v>2018</v>
      </c>
      <c r="AA20" s="52" t="s">
        <v>970</v>
      </c>
      <c r="BA20" s="55"/>
      <c r="BB20" s="55"/>
      <c r="BC20" s="55"/>
    </row>
    <row r="21" spans="1:55" ht="157.5" customHeight="1" thickBot="1" x14ac:dyDescent="0.25">
      <c r="A21" s="53" t="s">
        <v>104</v>
      </c>
      <c r="B21" s="108" t="s">
        <v>474</v>
      </c>
      <c r="C21" s="104" t="s">
        <v>475</v>
      </c>
      <c r="D21" s="94" t="s">
        <v>108</v>
      </c>
      <c r="E21" s="49">
        <v>100000</v>
      </c>
      <c r="F21" s="50">
        <f t="shared" si="3"/>
        <v>58000</v>
      </c>
      <c r="G21" s="49">
        <v>18000</v>
      </c>
      <c r="H21" s="49">
        <v>20000</v>
      </c>
      <c r="I21" s="49">
        <v>20000</v>
      </c>
      <c r="J21" s="51">
        <f t="shared" si="0"/>
        <v>58000</v>
      </c>
      <c r="K21" s="49"/>
      <c r="L21" s="49"/>
      <c r="M21" s="49"/>
      <c r="N21" s="49"/>
      <c r="O21" s="49"/>
      <c r="P21" s="49"/>
      <c r="Q21" s="49"/>
      <c r="R21" s="49"/>
      <c r="S21" s="51">
        <f t="shared" si="1"/>
        <v>0</v>
      </c>
      <c r="T21" s="49">
        <v>0</v>
      </c>
      <c r="U21" s="49">
        <v>0</v>
      </c>
      <c r="V21" s="51">
        <f t="shared" si="2"/>
        <v>0</v>
      </c>
      <c r="W21" s="77" t="s">
        <v>173</v>
      </c>
      <c r="X21" s="77" t="s">
        <v>346</v>
      </c>
      <c r="Y21" s="77" t="s">
        <v>206</v>
      </c>
      <c r="Z21" s="76">
        <v>2018</v>
      </c>
      <c r="AA21" s="52" t="s">
        <v>970</v>
      </c>
      <c r="BA21" s="55"/>
      <c r="BB21" s="55"/>
      <c r="BC21" s="55"/>
    </row>
    <row r="22" spans="1:55" s="89" customFormat="1" ht="108.75" thickBot="1" x14ac:dyDescent="0.3">
      <c r="A22" s="53" t="s">
        <v>104</v>
      </c>
      <c r="B22" s="83" t="s">
        <v>476</v>
      </c>
      <c r="C22" s="105" t="s">
        <v>477</v>
      </c>
      <c r="D22" s="83" t="s">
        <v>110</v>
      </c>
      <c r="E22" s="81">
        <v>4520000</v>
      </c>
      <c r="F22" s="50">
        <f t="shared" si="3"/>
        <v>2742000</v>
      </c>
      <c r="G22" s="49">
        <v>920000</v>
      </c>
      <c r="H22" s="49">
        <v>922000</v>
      </c>
      <c r="I22" s="49">
        <v>900000</v>
      </c>
      <c r="J22" s="51">
        <f t="shared" si="0"/>
        <v>2742000</v>
      </c>
      <c r="K22" s="49"/>
      <c r="L22" s="49"/>
      <c r="M22" s="49"/>
      <c r="N22" s="49"/>
      <c r="O22" s="49"/>
      <c r="P22" s="49"/>
      <c r="Q22" s="49"/>
      <c r="R22" s="49"/>
      <c r="S22" s="51">
        <f t="shared" si="1"/>
        <v>0</v>
      </c>
      <c r="T22" s="49">
        <v>0</v>
      </c>
      <c r="U22" s="49">
        <v>0</v>
      </c>
      <c r="V22" s="51">
        <f t="shared" si="2"/>
        <v>0</v>
      </c>
      <c r="W22" s="88" t="s">
        <v>189</v>
      </c>
      <c r="X22" s="92" t="s">
        <v>347</v>
      </c>
      <c r="Y22" s="88" t="s">
        <v>189</v>
      </c>
      <c r="Z22" s="76">
        <v>2018</v>
      </c>
      <c r="AA22" s="52" t="s">
        <v>970</v>
      </c>
      <c r="BA22" s="90"/>
      <c r="BB22" s="90"/>
      <c r="BC22" s="90"/>
    </row>
    <row r="23" spans="1:55" ht="144.75" thickBot="1" x14ac:dyDescent="0.25">
      <c r="A23" s="53" t="s">
        <v>104</v>
      </c>
      <c r="B23" s="78" t="s">
        <v>109</v>
      </c>
      <c r="C23" s="104" t="s">
        <v>478</v>
      </c>
      <c r="D23" s="83" t="s">
        <v>479</v>
      </c>
      <c r="E23" s="49">
        <v>2500000</v>
      </c>
      <c r="F23" s="50">
        <f t="shared" si="3"/>
        <v>1500000</v>
      </c>
      <c r="G23" s="49">
        <v>30000</v>
      </c>
      <c r="H23" s="49">
        <v>30000</v>
      </c>
      <c r="I23" s="49">
        <v>30000</v>
      </c>
      <c r="J23" s="51">
        <f t="shared" si="0"/>
        <v>90000</v>
      </c>
      <c r="K23" s="49"/>
      <c r="L23" s="49"/>
      <c r="M23" s="49"/>
      <c r="N23" s="49"/>
      <c r="O23" s="49"/>
      <c r="P23" s="49"/>
      <c r="Q23" s="49">
        <v>70000</v>
      </c>
      <c r="R23" s="49">
        <v>400000</v>
      </c>
      <c r="S23" s="51">
        <f t="shared" si="1"/>
        <v>470000</v>
      </c>
      <c r="T23" s="49">
        <v>470000</v>
      </c>
      <c r="U23" s="49">
        <v>470000</v>
      </c>
      <c r="V23" s="51">
        <f t="shared" si="2"/>
        <v>1410000</v>
      </c>
      <c r="W23" s="54" t="s">
        <v>172</v>
      </c>
      <c r="X23" s="54" t="s">
        <v>348</v>
      </c>
      <c r="Y23" s="54" t="s">
        <v>227</v>
      </c>
      <c r="Z23" s="76" t="s">
        <v>244</v>
      </c>
      <c r="AA23" s="52" t="s">
        <v>970</v>
      </c>
      <c r="BA23" s="55"/>
      <c r="BB23" s="55"/>
      <c r="BC23" s="55"/>
    </row>
    <row r="24" spans="1:55" ht="219" customHeight="1" thickBot="1" x14ac:dyDescent="0.25">
      <c r="A24" s="53" t="s">
        <v>104</v>
      </c>
      <c r="B24" s="83" t="s">
        <v>480</v>
      </c>
      <c r="C24" s="109" t="s">
        <v>1086</v>
      </c>
      <c r="D24" s="83" t="s">
        <v>1085</v>
      </c>
      <c r="E24" s="49">
        <v>75000</v>
      </c>
      <c r="F24" s="50">
        <f t="shared" si="3"/>
        <v>45000</v>
      </c>
      <c r="G24" s="49">
        <v>16000</v>
      </c>
      <c r="H24" s="49">
        <v>15000</v>
      </c>
      <c r="I24" s="49">
        <v>14000</v>
      </c>
      <c r="J24" s="51">
        <f t="shared" si="0"/>
        <v>45000</v>
      </c>
      <c r="K24" s="49"/>
      <c r="L24" s="49"/>
      <c r="M24" s="49"/>
      <c r="N24" s="49"/>
      <c r="O24" s="49"/>
      <c r="P24" s="49"/>
      <c r="Q24" s="49"/>
      <c r="R24" s="49"/>
      <c r="S24" s="51">
        <f t="shared" si="1"/>
        <v>0</v>
      </c>
      <c r="T24" s="49"/>
      <c r="U24" s="49"/>
      <c r="V24" s="51">
        <f t="shared" si="2"/>
        <v>0</v>
      </c>
      <c r="W24" s="77" t="s">
        <v>349</v>
      </c>
      <c r="X24" s="77" t="s">
        <v>295</v>
      </c>
      <c r="Y24" s="54" t="s">
        <v>229</v>
      </c>
      <c r="Z24" s="76">
        <v>2018</v>
      </c>
      <c r="AA24" s="52" t="s">
        <v>970</v>
      </c>
      <c r="BA24" s="55"/>
      <c r="BB24" s="55"/>
      <c r="BC24" s="55"/>
    </row>
    <row r="25" spans="1:55" ht="110.25" customHeight="1" thickBot="1" x14ac:dyDescent="0.25">
      <c r="A25" s="53" t="s">
        <v>104</v>
      </c>
      <c r="B25" s="108" t="s">
        <v>481</v>
      </c>
      <c r="C25" s="109" t="s">
        <v>482</v>
      </c>
      <c r="D25" s="83" t="s">
        <v>483</v>
      </c>
      <c r="E25" s="49">
        <v>100000</v>
      </c>
      <c r="F25" s="50">
        <f t="shared" si="3"/>
        <v>60000</v>
      </c>
      <c r="G25" s="49">
        <v>16000</v>
      </c>
      <c r="H25" s="49">
        <v>16000</v>
      </c>
      <c r="I25" s="49">
        <v>16000</v>
      </c>
      <c r="J25" s="51">
        <f t="shared" si="0"/>
        <v>48000</v>
      </c>
      <c r="K25" s="49"/>
      <c r="L25" s="49"/>
      <c r="M25" s="49"/>
      <c r="N25" s="49"/>
      <c r="O25" s="49"/>
      <c r="P25" s="49"/>
      <c r="Q25" s="49"/>
      <c r="R25" s="49">
        <v>4000</v>
      </c>
      <c r="S25" s="51">
        <f t="shared" si="1"/>
        <v>4000</v>
      </c>
      <c r="T25" s="49">
        <v>4000</v>
      </c>
      <c r="U25" s="49">
        <v>4000</v>
      </c>
      <c r="V25" s="51">
        <f t="shared" si="2"/>
        <v>12000</v>
      </c>
      <c r="W25" s="77" t="s">
        <v>237</v>
      </c>
      <c r="X25" s="77" t="s">
        <v>981</v>
      </c>
      <c r="Y25" s="77" t="s">
        <v>237</v>
      </c>
      <c r="Z25" s="76" t="s">
        <v>207</v>
      </c>
      <c r="AA25" s="52" t="s">
        <v>970</v>
      </c>
      <c r="BA25" s="55"/>
      <c r="BB25" s="55"/>
      <c r="BC25" s="55"/>
    </row>
    <row r="26" spans="1:55" ht="123" customHeight="1" thickBot="1" x14ac:dyDescent="0.25">
      <c r="A26" s="53" t="s">
        <v>104</v>
      </c>
      <c r="B26" s="107" t="s">
        <v>486</v>
      </c>
      <c r="C26" s="113" t="s">
        <v>487</v>
      </c>
      <c r="D26" s="83" t="s">
        <v>111</v>
      </c>
      <c r="E26" s="49" t="s">
        <v>239</v>
      </c>
      <c r="F26" s="50">
        <f t="shared" si="3"/>
        <v>0</v>
      </c>
      <c r="G26" s="49">
        <v>0</v>
      </c>
      <c r="H26" s="49">
        <v>0</v>
      </c>
      <c r="I26" s="49">
        <v>0</v>
      </c>
      <c r="J26" s="51">
        <f t="shared" si="0"/>
        <v>0</v>
      </c>
      <c r="K26" s="49"/>
      <c r="L26" s="49"/>
      <c r="M26" s="49"/>
      <c r="N26" s="49"/>
      <c r="O26" s="49"/>
      <c r="P26" s="49"/>
      <c r="Q26" s="49"/>
      <c r="R26" s="49"/>
      <c r="S26" s="51">
        <f t="shared" si="1"/>
        <v>0</v>
      </c>
      <c r="T26" s="49"/>
      <c r="U26" s="49"/>
      <c r="V26" s="51">
        <f t="shared" si="2"/>
        <v>0</v>
      </c>
      <c r="W26" s="77" t="s">
        <v>238</v>
      </c>
      <c r="X26" s="77" t="s">
        <v>281</v>
      </c>
      <c r="Y26" s="54" t="s">
        <v>189</v>
      </c>
      <c r="Z26" s="76">
        <v>2019</v>
      </c>
      <c r="AA26" s="52" t="s">
        <v>970</v>
      </c>
      <c r="BA26" s="55"/>
      <c r="BB26" s="55"/>
      <c r="BC26" s="55"/>
    </row>
    <row r="27" spans="1:55" ht="153.75" customHeight="1" thickBot="1" x14ac:dyDescent="0.25">
      <c r="A27" s="53" t="s">
        <v>104</v>
      </c>
      <c r="B27" s="107" t="s">
        <v>484</v>
      </c>
      <c r="C27" s="104" t="s">
        <v>485</v>
      </c>
      <c r="D27" s="83" t="s">
        <v>282</v>
      </c>
      <c r="E27" s="49">
        <v>30000</v>
      </c>
      <c r="F27" s="50">
        <f t="shared" si="3"/>
        <v>10000</v>
      </c>
      <c r="G27" s="49">
        <v>0</v>
      </c>
      <c r="H27" s="49">
        <v>0</v>
      </c>
      <c r="I27" s="49">
        <v>5000</v>
      </c>
      <c r="J27" s="51">
        <f t="shared" si="0"/>
        <v>5000</v>
      </c>
      <c r="K27" s="49"/>
      <c r="L27" s="49"/>
      <c r="M27" s="49"/>
      <c r="N27" s="49"/>
      <c r="O27" s="49"/>
      <c r="P27" s="49"/>
      <c r="Q27" s="49"/>
      <c r="R27" s="49"/>
      <c r="S27" s="51">
        <f t="shared" si="1"/>
        <v>0</v>
      </c>
      <c r="T27" s="49">
        <v>0</v>
      </c>
      <c r="U27" s="49">
        <v>5000</v>
      </c>
      <c r="V27" s="51">
        <f t="shared" si="2"/>
        <v>5000</v>
      </c>
      <c r="W27" s="77" t="s">
        <v>190</v>
      </c>
      <c r="X27" s="77" t="s">
        <v>982</v>
      </c>
      <c r="Y27" s="77" t="s">
        <v>190</v>
      </c>
      <c r="Z27" s="93" t="s">
        <v>975</v>
      </c>
      <c r="AA27" s="52" t="s">
        <v>970</v>
      </c>
      <c r="BA27" s="55"/>
      <c r="BB27" s="55"/>
      <c r="BC27" s="55"/>
    </row>
    <row r="28" spans="1:55" ht="111.75" customHeight="1" thickBot="1" x14ac:dyDescent="0.25">
      <c r="A28" s="53" t="s">
        <v>104</v>
      </c>
      <c r="B28" s="83" t="s">
        <v>488</v>
      </c>
      <c r="C28" s="105" t="s">
        <v>489</v>
      </c>
      <c r="D28" s="83" t="s">
        <v>113</v>
      </c>
      <c r="E28" s="49">
        <v>20000</v>
      </c>
      <c r="F28" s="50">
        <f t="shared" si="3"/>
        <v>10000</v>
      </c>
      <c r="G28" s="49">
        <v>3000</v>
      </c>
      <c r="H28" s="49">
        <v>3500</v>
      </c>
      <c r="I28" s="49">
        <v>3500</v>
      </c>
      <c r="J28" s="51">
        <f t="shared" si="0"/>
        <v>10000</v>
      </c>
      <c r="K28" s="49"/>
      <c r="L28" s="49"/>
      <c r="M28" s="49"/>
      <c r="N28" s="49"/>
      <c r="O28" s="49"/>
      <c r="P28" s="49"/>
      <c r="Q28" s="49"/>
      <c r="R28" s="49"/>
      <c r="S28" s="51">
        <f t="shared" si="1"/>
        <v>0</v>
      </c>
      <c r="T28" s="49"/>
      <c r="U28" s="49"/>
      <c r="V28" s="51">
        <f t="shared" si="2"/>
        <v>0</v>
      </c>
      <c r="W28" s="77" t="s">
        <v>175</v>
      </c>
      <c r="X28" s="77" t="s">
        <v>283</v>
      </c>
      <c r="Y28" s="77" t="s">
        <v>208</v>
      </c>
      <c r="Z28" s="76">
        <v>2018</v>
      </c>
      <c r="AA28" s="52" t="s">
        <v>970</v>
      </c>
      <c r="BA28" s="55"/>
      <c r="BB28" s="55"/>
      <c r="BC28" s="55"/>
    </row>
    <row r="29" spans="1:55" ht="132.75" thickBot="1" x14ac:dyDescent="0.25">
      <c r="A29" s="53" t="s">
        <v>104</v>
      </c>
      <c r="B29" s="78" t="s">
        <v>112</v>
      </c>
      <c r="C29" s="104" t="s">
        <v>490</v>
      </c>
      <c r="D29" s="83" t="s">
        <v>491</v>
      </c>
      <c r="E29" s="49">
        <v>50000</v>
      </c>
      <c r="F29" s="50">
        <f t="shared" si="3"/>
        <v>50000</v>
      </c>
      <c r="G29" s="49">
        <v>0</v>
      </c>
      <c r="H29" s="49">
        <v>25000</v>
      </c>
      <c r="I29" s="49">
        <v>0</v>
      </c>
      <c r="J29" s="51">
        <f t="shared" si="0"/>
        <v>25000</v>
      </c>
      <c r="K29" s="49"/>
      <c r="L29" s="49"/>
      <c r="M29" s="49"/>
      <c r="N29" s="49"/>
      <c r="O29" s="49"/>
      <c r="P29" s="49"/>
      <c r="Q29" s="49"/>
      <c r="R29" s="49"/>
      <c r="S29" s="51">
        <f t="shared" si="1"/>
        <v>0</v>
      </c>
      <c r="T29" s="49">
        <v>25000</v>
      </c>
      <c r="U29" s="49">
        <v>0</v>
      </c>
      <c r="V29" s="51">
        <f t="shared" si="2"/>
        <v>25000</v>
      </c>
      <c r="W29" s="77" t="s">
        <v>350</v>
      </c>
      <c r="X29" s="77" t="s">
        <v>983</v>
      </c>
      <c r="Y29" s="77" t="s">
        <v>228</v>
      </c>
      <c r="Z29" s="76" t="s">
        <v>204</v>
      </c>
      <c r="AA29" s="52" t="s">
        <v>970</v>
      </c>
      <c r="BA29" s="55"/>
      <c r="BB29" s="55"/>
      <c r="BC29" s="55"/>
    </row>
    <row r="30" spans="1:55" ht="129" customHeight="1" thickBot="1" x14ac:dyDescent="0.25">
      <c r="A30" s="53" t="s">
        <v>104</v>
      </c>
      <c r="B30" s="83" t="s">
        <v>495</v>
      </c>
      <c r="C30" s="83" t="s">
        <v>492</v>
      </c>
      <c r="D30" s="83" t="s">
        <v>210</v>
      </c>
      <c r="E30" s="49">
        <v>50000</v>
      </c>
      <c r="F30" s="50">
        <f t="shared" si="3"/>
        <v>30000</v>
      </c>
      <c r="G30" s="49">
        <v>5000</v>
      </c>
      <c r="H30" s="49">
        <v>5000</v>
      </c>
      <c r="I30" s="49">
        <v>5000</v>
      </c>
      <c r="J30" s="51">
        <f t="shared" si="0"/>
        <v>15000</v>
      </c>
      <c r="K30" s="49"/>
      <c r="L30" s="49"/>
      <c r="M30" s="49"/>
      <c r="N30" s="49"/>
      <c r="O30" s="49">
        <v>2000</v>
      </c>
      <c r="P30" s="49"/>
      <c r="Q30" s="49"/>
      <c r="R30" s="49">
        <v>3000</v>
      </c>
      <c r="S30" s="51">
        <f t="shared" si="1"/>
        <v>5000</v>
      </c>
      <c r="T30" s="49">
        <v>5000</v>
      </c>
      <c r="U30" s="49">
        <v>5000</v>
      </c>
      <c r="V30" s="51">
        <f t="shared" si="2"/>
        <v>15000</v>
      </c>
      <c r="W30" s="77" t="s">
        <v>230</v>
      </c>
      <c r="X30" s="77" t="s">
        <v>984</v>
      </c>
      <c r="Y30" s="77" t="s">
        <v>209</v>
      </c>
      <c r="Z30" s="76" t="s">
        <v>244</v>
      </c>
      <c r="AA30" s="52" t="s">
        <v>970</v>
      </c>
      <c r="BA30" s="55"/>
      <c r="BB30" s="55"/>
      <c r="BC30" s="55"/>
    </row>
    <row r="31" spans="1:55" ht="110.25" customHeight="1" thickBot="1" x14ac:dyDescent="0.25">
      <c r="A31" s="53" t="s">
        <v>104</v>
      </c>
      <c r="B31" s="83" t="s">
        <v>493</v>
      </c>
      <c r="C31" s="105" t="s">
        <v>496</v>
      </c>
      <c r="D31" s="83" t="s">
        <v>494</v>
      </c>
      <c r="E31" s="49">
        <v>40000</v>
      </c>
      <c r="F31" s="50">
        <f t="shared" si="3"/>
        <v>20000</v>
      </c>
      <c r="G31" s="49">
        <v>0</v>
      </c>
      <c r="H31" s="49">
        <v>5000</v>
      </c>
      <c r="I31" s="49">
        <v>5000</v>
      </c>
      <c r="J31" s="51">
        <f t="shared" si="0"/>
        <v>10000</v>
      </c>
      <c r="K31" s="49"/>
      <c r="L31" s="49"/>
      <c r="M31" s="49"/>
      <c r="N31" s="49"/>
      <c r="O31" s="49">
        <v>0</v>
      </c>
      <c r="P31" s="49"/>
      <c r="Q31" s="49"/>
      <c r="R31" s="49">
        <v>0</v>
      </c>
      <c r="S31" s="51">
        <f t="shared" si="1"/>
        <v>0</v>
      </c>
      <c r="T31" s="49">
        <v>5000</v>
      </c>
      <c r="U31" s="49">
        <v>5000</v>
      </c>
      <c r="V31" s="51">
        <f t="shared" si="2"/>
        <v>10000</v>
      </c>
      <c r="W31" s="77" t="s">
        <v>211</v>
      </c>
      <c r="X31" s="77" t="s">
        <v>985</v>
      </c>
      <c r="Y31" s="77" t="s">
        <v>211</v>
      </c>
      <c r="Z31" s="93" t="s">
        <v>244</v>
      </c>
      <c r="AA31" s="52" t="s">
        <v>970</v>
      </c>
      <c r="BA31" s="55"/>
      <c r="BB31" s="55"/>
      <c r="BC31" s="55"/>
    </row>
    <row r="32" spans="1:55" ht="132.75" thickBot="1" x14ac:dyDescent="0.25">
      <c r="A32" s="53" t="s">
        <v>104</v>
      </c>
      <c r="B32" s="83" t="s">
        <v>497</v>
      </c>
      <c r="C32" s="104" t="s">
        <v>498</v>
      </c>
      <c r="D32" s="83" t="s">
        <v>284</v>
      </c>
      <c r="E32" s="49">
        <v>120000</v>
      </c>
      <c r="F32" s="50">
        <f t="shared" si="3"/>
        <v>30000</v>
      </c>
      <c r="G32" s="49">
        <v>0</v>
      </c>
      <c r="H32" s="49" t="s">
        <v>499</v>
      </c>
      <c r="I32" s="49" t="s">
        <v>499</v>
      </c>
      <c r="J32" s="51">
        <f t="shared" si="0"/>
        <v>0</v>
      </c>
      <c r="K32" s="49"/>
      <c r="L32" s="49"/>
      <c r="M32" s="49"/>
      <c r="N32" s="49"/>
      <c r="O32" s="49"/>
      <c r="P32" s="49"/>
      <c r="Q32" s="49"/>
      <c r="R32" s="49"/>
      <c r="S32" s="51">
        <f t="shared" si="1"/>
        <v>0</v>
      </c>
      <c r="T32" s="49">
        <v>15000</v>
      </c>
      <c r="U32" s="49">
        <v>15000</v>
      </c>
      <c r="V32" s="51">
        <f t="shared" si="2"/>
        <v>30000</v>
      </c>
      <c r="W32" s="77" t="s">
        <v>212</v>
      </c>
      <c r="X32" s="77" t="s">
        <v>986</v>
      </c>
      <c r="Y32" s="77" t="s">
        <v>212</v>
      </c>
      <c r="Z32" s="93" t="s">
        <v>264</v>
      </c>
      <c r="AA32" s="52" t="s">
        <v>970</v>
      </c>
      <c r="BA32" s="55"/>
      <c r="BB32" s="55"/>
      <c r="BC32" s="55"/>
    </row>
    <row r="33" spans="1:55" ht="173.25" customHeight="1" thickBot="1" x14ac:dyDescent="0.25">
      <c r="A33" s="53" t="s">
        <v>104</v>
      </c>
      <c r="B33" s="83" t="s">
        <v>160</v>
      </c>
      <c r="C33" s="104" t="s">
        <v>501</v>
      </c>
      <c r="D33" s="83" t="s">
        <v>500</v>
      </c>
      <c r="E33" s="49">
        <v>1000000</v>
      </c>
      <c r="F33" s="50">
        <f t="shared" si="3"/>
        <v>1000000</v>
      </c>
      <c r="G33" s="49">
        <v>0</v>
      </c>
      <c r="H33" s="49">
        <v>35000</v>
      </c>
      <c r="I33" s="49">
        <v>665000</v>
      </c>
      <c r="J33" s="51">
        <f t="shared" si="0"/>
        <v>700000</v>
      </c>
      <c r="K33" s="49"/>
      <c r="L33" s="49"/>
      <c r="M33" s="49"/>
      <c r="N33" s="49"/>
      <c r="O33" s="49"/>
      <c r="P33" s="49"/>
      <c r="Q33" s="49"/>
      <c r="R33" s="49"/>
      <c r="S33" s="51">
        <f t="shared" si="1"/>
        <v>0</v>
      </c>
      <c r="T33" s="49">
        <v>15000</v>
      </c>
      <c r="U33" s="49">
        <v>285000</v>
      </c>
      <c r="V33" s="51">
        <f t="shared" si="2"/>
        <v>300000</v>
      </c>
      <c r="W33" s="77" t="s">
        <v>213</v>
      </c>
      <c r="X33" s="77" t="s">
        <v>987</v>
      </c>
      <c r="Y33" s="77" t="s">
        <v>213</v>
      </c>
      <c r="Z33" s="76" t="s">
        <v>204</v>
      </c>
      <c r="AA33" s="52" t="s">
        <v>970</v>
      </c>
      <c r="BA33" s="55"/>
      <c r="BB33" s="55"/>
      <c r="BC33" s="55"/>
    </row>
    <row r="34" spans="1:55" ht="126.75" customHeight="1" thickBot="1" x14ac:dyDescent="0.25">
      <c r="A34" s="53" t="s">
        <v>104</v>
      </c>
      <c r="B34" s="83" t="s">
        <v>502</v>
      </c>
      <c r="C34" s="104" t="s">
        <v>503</v>
      </c>
      <c r="D34" s="83" t="s">
        <v>114</v>
      </c>
      <c r="E34" s="49">
        <v>1500000</v>
      </c>
      <c r="F34" s="50">
        <f t="shared" si="3"/>
        <v>900000</v>
      </c>
      <c r="G34" s="49">
        <v>15000</v>
      </c>
      <c r="H34" s="49">
        <v>15000</v>
      </c>
      <c r="I34" s="49">
        <v>15000</v>
      </c>
      <c r="J34" s="51">
        <f t="shared" si="0"/>
        <v>45000</v>
      </c>
      <c r="K34" s="49"/>
      <c r="L34" s="49"/>
      <c r="M34" s="49"/>
      <c r="N34" s="49"/>
      <c r="O34" s="49"/>
      <c r="P34" s="49"/>
      <c r="Q34" s="49"/>
      <c r="R34" s="49">
        <v>285000</v>
      </c>
      <c r="S34" s="51">
        <f t="shared" si="1"/>
        <v>285000</v>
      </c>
      <c r="T34" s="49">
        <v>285000</v>
      </c>
      <c r="U34" s="49">
        <v>285000</v>
      </c>
      <c r="V34" s="51">
        <f t="shared" si="2"/>
        <v>855000</v>
      </c>
      <c r="W34" s="77" t="s">
        <v>214</v>
      </c>
      <c r="X34" s="77" t="s">
        <v>392</v>
      </c>
      <c r="Y34" s="77" t="s">
        <v>215</v>
      </c>
      <c r="Z34" s="76" t="s">
        <v>244</v>
      </c>
      <c r="AA34" s="52" t="s">
        <v>970</v>
      </c>
      <c r="BA34" s="55"/>
      <c r="BB34" s="55"/>
      <c r="BC34" s="55"/>
    </row>
    <row r="35" spans="1:55" ht="276" x14ac:dyDescent="0.2">
      <c r="A35" s="53" t="s">
        <v>115</v>
      </c>
      <c r="B35" s="83" t="s">
        <v>504</v>
      </c>
      <c r="C35" s="83" t="s">
        <v>505</v>
      </c>
      <c r="D35" s="83" t="s">
        <v>506</v>
      </c>
      <c r="E35" s="49">
        <v>1500000</v>
      </c>
      <c r="F35" s="50">
        <f t="shared" si="3"/>
        <v>760000</v>
      </c>
      <c r="G35" s="49">
        <v>96000</v>
      </c>
      <c r="H35" s="49">
        <v>180000</v>
      </c>
      <c r="I35" s="49">
        <v>180000</v>
      </c>
      <c r="J35" s="51">
        <f t="shared" si="0"/>
        <v>456000</v>
      </c>
      <c r="K35" s="49"/>
      <c r="L35" s="49"/>
      <c r="M35" s="49"/>
      <c r="N35" s="49"/>
      <c r="O35" s="49"/>
      <c r="P35" s="49"/>
      <c r="Q35" s="49"/>
      <c r="R35" s="49">
        <v>64000</v>
      </c>
      <c r="S35" s="51">
        <f t="shared" si="1"/>
        <v>64000</v>
      </c>
      <c r="T35" s="49">
        <v>120000</v>
      </c>
      <c r="U35" s="49">
        <v>120000</v>
      </c>
      <c r="V35" s="51">
        <f t="shared" si="2"/>
        <v>304000</v>
      </c>
      <c r="W35" s="77" t="s">
        <v>192</v>
      </c>
      <c r="X35" s="77" t="s">
        <v>988</v>
      </c>
      <c r="Y35" s="77" t="s">
        <v>221</v>
      </c>
      <c r="Z35" s="76" t="s">
        <v>207</v>
      </c>
      <c r="AA35" s="52" t="s">
        <v>970</v>
      </c>
      <c r="BA35" s="55"/>
      <c r="BB35" s="55"/>
      <c r="BC35" s="55"/>
    </row>
    <row r="36" spans="1:55" ht="111.75" customHeight="1" x14ac:dyDescent="0.2">
      <c r="A36" s="53" t="s">
        <v>115</v>
      </c>
      <c r="B36" s="83" t="s">
        <v>116</v>
      </c>
      <c r="C36" s="83" t="s">
        <v>376</v>
      </c>
      <c r="D36" s="83" t="s">
        <v>117</v>
      </c>
      <c r="E36" s="49">
        <v>30000</v>
      </c>
      <c r="F36" s="50">
        <f t="shared" si="3"/>
        <v>30000</v>
      </c>
      <c r="G36" s="49">
        <v>0</v>
      </c>
      <c r="H36" s="49">
        <v>21000</v>
      </c>
      <c r="I36" s="49">
        <v>0</v>
      </c>
      <c r="J36" s="51">
        <f t="shared" si="0"/>
        <v>21000</v>
      </c>
      <c r="K36" s="49"/>
      <c r="L36" s="49"/>
      <c r="M36" s="49"/>
      <c r="N36" s="49"/>
      <c r="O36" s="49"/>
      <c r="P36" s="49"/>
      <c r="Q36" s="49"/>
      <c r="R36" s="49"/>
      <c r="S36" s="51">
        <f t="shared" si="1"/>
        <v>0</v>
      </c>
      <c r="T36" s="49">
        <v>9000</v>
      </c>
      <c r="U36" s="49">
        <v>0</v>
      </c>
      <c r="V36" s="51">
        <f t="shared" si="2"/>
        <v>9000</v>
      </c>
      <c r="W36" s="77" t="s">
        <v>236</v>
      </c>
      <c r="X36" s="77" t="s">
        <v>989</v>
      </c>
      <c r="Y36" s="77" t="s">
        <v>236</v>
      </c>
      <c r="Z36" s="76" t="s">
        <v>225</v>
      </c>
      <c r="AA36" s="52" t="s">
        <v>970</v>
      </c>
      <c r="BA36" s="55"/>
      <c r="BB36" s="55"/>
      <c r="BC36" s="55"/>
    </row>
    <row r="37" spans="1:55" ht="192" x14ac:dyDescent="0.2">
      <c r="A37" s="53" t="s">
        <v>115</v>
      </c>
      <c r="B37" s="83" t="s">
        <v>507</v>
      </c>
      <c r="C37" s="83" t="s">
        <v>508</v>
      </c>
      <c r="D37" s="83" t="s">
        <v>509</v>
      </c>
      <c r="E37" s="49">
        <v>2000000</v>
      </c>
      <c r="F37" s="50">
        <f t="shared" si="3"/>
        <v>430000</v>
      </c>
      <c r="G37" s="49">
        <v>60000</v>
      </c>
      <c r="H37" s="49">
        <v>70000</v>
      </c>
      <c r="I37" s="49">
        <v>120000</v>
      </c>
      <c r="J37" s="51">
        <f t="shared" si="0"/>
        <v>250000</v>
      </c>
      <c r="K37" s="49"/>
      <c r="L37" s="49"/>
      <c r="M37" s="49"/>
      <c r="N37" s="49"/>
      <c r="O37" s="49"/>
      <c r="P37" s="49"/>
      <c r="Q37" s="49"/>
      <c r="R37" s="49">
        <v>40000</v>
      </c>
      <c r="S37" s="51">
        <f t="shared" si="1"/>
        <v>40000</v>
      </c>
      <c r="T37" s="49">
        <v>60000</v>
      </c>
      <c r="U37" s="49">
        <v>80000</v>
      </c>
      <c r="V37" s="51">
        <f t="shared" si="2"/>
        <v>180000</v>
      </c>
      <c r="W37" s="77" t="s">
        <v>176</v>
      </c>
      <c r="X37" s="77" t="s">
        <v>990</v>
      </c>
      <c r="Y37" s="77" t="s">
        <v>222</v>
      </c>
      <c r="Z37" s="76" t="s">
        <v>264</v>
      </c>
      <c r="AA37" s="52" t="s">
        <v>970</v>
      </c>
      <c r="BA37" s="55"/>
      <c r="BB37" s="55"/>
      <c r="BC37" s="55"/>
    </row>
    <row r="38" spans="1:55" s="89" customFormat="1" ht="324" x14ac:dyDescent="0.25">
      <c r="A38" s="53" t="s">
        <v>115</v>
      </c>
      <c r="B38" s="83" t="s">
        <v>511</v>
      </c>
      <c r="C38" s="83" t="s">
        <v>512</v>
      </c>
      <c r="D38" s="83" t="s">
        <v>510</v>
      </c>
      <c r="E38" s="49">
        <v>560000</v>
      </c>
      <c r="F38" s="50">
        <f t="shared" si="3"/>
        <v>280000</v>
      </c>
      <c r="G38" s="49">
        <v>0</v>
      </c>
      <c r="H38" s="49">
        <v>84000</v>
      </c>
      <c r="I38" s="49">
        <v>84000</v>
      </c>
      <c r="J38" s="51">
        <f t="shared" si="0"/>
        <v>168000</v>
      </c>
      <c r="K38" s="49"/>
      <c r="L38" s="49"/>
      <c r="M38" s="49"/>
      <c r="N38" s="49"/>
      <c r="O38" s="49"/>
      <c r="P38" s="49"/>
      <c r="Q38" s="49"/>
      <c r="R38" s="49"/>
      <c r="S38" s="51">
        <f t="shared" si="1"/>
        <v>0</v>
      </c>
      <c r="T38" s="49">
        <v>56000</v>
      </c>
      <c r="U38" s="49">
        <v>56000</v>
      </c>
      <c r="V38" s="51">
        <f t="shared" si="2"/>
        <v>112000</v>
      </c>
      <c r="W38" s="88" t="s">
        <v>176</v>
      </c>
      <c r="X38" s="88" t="s">
        <v>991</v>
      </c>
      <c r="Y38" s="88" t="s">
        <v>222</v>
      </c>
      <c r="Z38" s="93" t="s">
        <v>973</v>
      </c>
      <c r="AA38" s="52" t="s">
        <v>970</v>
      </c>
      <c r="BA38" s="90"/>
      <c r="BB38" s="90"/>
      <c r="BC38" s="90"/>
    </row>
    <row r="39" spans="1:55" s="89" customFormat="1" ht="156" x14ac:dyDescent="0.25">
      <c r="A39" s="53" t="s">
        <v>115</v>
      </c>
      <c r="B39" s="78" t="s">
        <v>513</v>
      </c>
      <c r="C39" s="114" t="s">
        <v>514</v>
      </c>
      <c r="D39" s="83" t="s">
        <v>515</v>
      </c>
      <c r="E39" s="49">
        <v>350000</v>
      </c>
      <c r="F39" s="50">
        <f t="shared" si="3"/>
        <v>100000</v>
      </c>
      <c r="G39" s="49">
        <v>0</v>
      </c>
      <c r="H39" s="49">
        <v>30000</v>
      </c>
      <c r="I39" s="49">
        <v>30000</v>
      </c>
      <c r="J39" s="51">
        <f t="shared" si="0"/>
        <v>60000</v>
      </c>
      <c r="K39" s="49"/>
      <c r="L39" s="49"/>
      <c r="M39" s="49"/>
      <c r="N39" s="49"/>
      <c r="O39" s="49"/>
      <c r="P39" s="49"/>
      <c r="Q39" s="49"/>
      <c r="R39" s="49"/>
      <c r="S39" s="51">
        <f t="shared" si="1"/>
        <v>0</v>
      </c>
      <c r="T39" s="49">
        <v>20000</v>
      </c>
      <c r="U39" s="49">
        <v>20000</v>
      </c>
      <c r="V39" s="51">
        <f t="shared" si="2"/>
        <v>40000</v>
      </c>
      <c r="W39" s="88" t="s">
        <v>177</v>
      </c>
      <c r="X39" s="88" t="s">
        <v>992</v>
      </c>
      <c r="Y39" s="88" t="s">
        <v>231</v>
      </c>
      <c r="Z39" s="76" t="s">
        <v>204</v>
      </c>
      <c r="AA39" s="52" t="s">
        <v>970</v>
      </c>
      <c r="BA39" s="90"/>
      <c r="BB39" s="90"/>
      <c r="BC39" s="90"/>
    </row>
    <row r="40" spans="1:55" s="89" customFormat="1" ht="180.75" customHeight="1" x14ac:dyDescent="0.25">
      <c r="A40" s="53" t="s">
        <v>115</v>
      </c>
      <c r="B40" s="83" t="s">
        <v>516</v>
      </c>
      <c r="C40" s="83" t="s">
        <v>518</v>
      </c>
      <c r="D40" s="83" t="s">
        <v>517</v>
      </c>
      <c r="E40" s="49">
        <v>6000000</v>
      </c>
      <c r="F40" s="50">
        <f t="shared" si="3"/>
        <v>2970000</v>
      </c>
      <c r="G40" s="49">
        <v>900000</v>
      </c>
      <c r="H40" s="49">
        <v>870000</v>
      </c>
      <c r="I40" s="49">
        <v>1200000</v>
      </c>
      <c r="J40" s="51">
        <f t="shared" si="0"/>
        <v>2970000</v>
      </c>
      <c r="K40" s="49"/>
      <c r="L40" s="49"/>
      <c r="M40" s="49"/>
      <c r="N40" s="49"/>
      <c r="O40" s="49"/>
      <c r="P40" s="49"/>
      <c r="Q40" s="49"/>
      <c r="R40" s="49"/>
      <c r="S40" s="51">
        <f t="shared" si="1"/>
        <v>0</v>
      </c>
      <c r="T40" s="49"/>
      <c r="U40" s="49"/>
      <c r="V40" s="51">
        <f t="shared" si="2"/>
        <v>0</v>
      </c>
      <c r="W40" s="88" t="s">
        <v>162</v>
      </c>
      <c r="X40" s="88" t="s">
        <v>393</v>
      </c>
      <c r="Y40" s="88" t="s">
        <v>223</v>
      </c>
      <c r="Z40" s="76">
        <v>2018</v>
      </c>
      <c r="AA40" s="52" t="s">
        <v>970</v>
      </c>
      <c r="BA40" s="90"/>
      <c r="BB40" s="90"/>
      <c r="BC40" s="90"/>
    </row>
    <row r="41" spans="1:55" ht="202.5" customHeight="1" x14ac:dyDescent="0.2">
      <c r="A41" s="53" t="s">
        <v>115</v>
      </c>
      <c r="B41" s="83" t="s">
        <v>385</v>
      </c>
      <c r="C41" s="83" t="s">
        <v>529</v>
      </c>
      <c r="D41" s="83" t="s">
        <v>519</v>
      </c>
      <c r="E41" s="115">
        <v>200000</v>
      </c>
      <c r="F41" s="50">
        <f t="shared" si="3"/>
        <v>100000</v>
      </c>
      <c r="G41" s="49">
        <v>0</v>
      </c>
      <c r="H41" s="49" t="s">
        <v>520</v>
      </c>
      <c r="I41" s="49" t="s">
        <v>520</v>
      </c>
      <c r="J41" s="51">
        <f t="shared" si="0"/>
        <v>0</v>
      </c>
      <c r="K41" s="49">
        <v>0</v>
      </c>
      <c r="L41" s="49">
        <v>0</v>
      </c>
      <c r="M41" s="49">
        <v>0</v>
      </c>
      <c r="N41" s="49">
        <v>0</v>
      </c>
      <c r="O41" s="49">
        <v>0</v>
      </c>
      <c r="P41" s="49">
        <v>0</v>
      </c>
      <c r="Q41" s="49">
        <v>0</v>
      </c>
      <c r="R41" s="81">
        <f t="shared" ref="R41" si="4">SUM(J41:Q41)</f>
        <v>0</v>
      </c>
      <c r="S41" s="51">
        <v>0</v>
      </c>
      <c r="T41" s="49">
        <v>50000</v>
      </c>
      <c r="U41" s="81">
        <v>50000</v>
      </c>
      <c r="V41" s="51">
        <f t="shared" si="2"/>
        <v>100000</v>
      </c>
      <c r="W41" s="88" t="s">
        <v>162</v>
      </c>
      <c r="X41" s="88" t="s">
        <v>992</v>
      </c>
      <c r="Y41" s="88" t="s">
        <v>223</v>
      </c>
      <c r="Z41" s="76" t="s">
        <v>225</v>
      </c>
      <c r="AA41" s="52" t="s">
        <v>970</v>
      </c>
      <c r="AZ41" s="55"/>
      <c r="BA41" s="55"/>
      <c r="BB41" s="55"/>
    </row>
    <row r="42" spans="1:55" s="89" customFormat="1" ht="111.75" customHeight="1" x14ac:dyDescent="0.25">
      <c r="A42" s="53" t="s">
        <v>115</v>
      </c>
      <c r="B42" s="83" t="s">
        <v>521</v>
      </c>
      <c r="C42" s="83" t="s">
        <v>522</v>
      </c>
      <c r="D42" s="83" t="s">
        <v>224</v>
      </c>
      <c r="E42" s="49">
        <v>1545000</v>
      </c>
      <c r="F42" s="50">
        <f t="shared" si="3"/>
        <v>915000</v>
      </c>
      <c r="G42" s="49">
        <v>345000</v>
      </c>
      <c r="H42" s="49">
        <v>270000</v>
      </c>
      <c r="I42" s="49">
        <v>300000</v>
      </c>
      <c r="J42" s="51">
        <f t="shared" si="0"/>
        <v>915000</v>
      </c>
      <c r="K42" s="49"/>
      <c r="L42" s="49"/>
      <c r="M42" s="49"/>
      <c r="N42" s="49"/>
      <c r="O42" s="49"/>
      <c r="P42" s="49"/>
      <c r="Q42" s="49"/>
      <c r="R42" s="49"/>
      <c r="S42" s="51">
        <f t="shared" si="1"/>
        <v>0</v>
      </c>
      <c r="T42" s="49"/>
      <c r="U42" s="49"/>
      <c r="V42" s="51">
        <f t="shared" si="2"/>
        <v>0</v>
      </c>
      <c r="W42" s="88" t="s">
        <v>177</v>
      </c>
      <c r="X42" s="88" t="s">
        <v>394</v>
      </c>
      <c r="Y42" s="88" t="s">
        <v>223</v>
      </c>
      <c r="Z42" s="76">
        <v>2018</v>
      </c>
      <c r="AA42" s="52" t="s">
        <v>970</v>
      </c>
      <c r="BA42" s="90"/>
      <c r="BB42" s="90"/>
      <c r="BC42" s="90"/>
    </row>
    <row r="43" spans="1:55" s="89" customFormat="1" ht="162" customHeight="1" thickBot="1" x14ac:dyDescent="0.3">
      <c r="A43" s="53" t="s">
        <v>115</v>
      </c>
      <c r="B43" s="83" t="s">
        <v>524</v>
      </c>
      <c r="C43" s="83" t="s">
        <v>523</v>
      </c>
      <c r="D43" s="83" t="s">
        <v>530</v>
      </c>
      <c r="E43" s="49" t="s">
        <v>205</v>
      </c>
      <c r="F43" s="50">
        <f t="shared" si="3"/>
        <v>0</v>
      </c>
      <c r="G43" s="49">
        <v>0</v>
      </c>
      <c r="H43" s="49">
        <v>0</v>
      </c>
      <c r="I43" s="49">
        <v>0</v>
      </c>
      <c r="J43" s="51">
        <f t="shared" si="0"/>
        <v>0</v>
      </c>
      <c r="K43" s="49"/>
      <c r="L43" s="49"/>
      <c r="M43" s="49"/>
      <c r="N43" s="49"/>
      <c r="O43" s="49"/>
      <c r="P43" s="49"/>
      <c r="Q43" s="49"/>
      <c r="R43" s="49"/>
      <c r="S43" s="51">
        <f t="shared" si="1"/>
        <v>0</v>
      </c>
      <c r="T43" s="49"/>
      <c r="U43" s="49"/>
      <c r="V43" s="51">
        <f t="shared" si="2"/>
        <v>0</v>
      </c>
      <c r="W43" s="88" t="s">
        <v>233</v>
      </c>
      <c r="X43" s="88" t="s">
        <v>232</v>
      </c>
      <c r="Y43" s="88" t="s">
        <v>193</v>
      </c>
      <c r="Z43" s="76">
        <v>2018</v>
      </c>
      <c r="AA43" s="52" t="s">
        <v>970</v>
      </c>
      <c r="BA43" s="90"/>
      <c r="BB43" s="90"/>
      <c r="BC43" s="90"/>
    </row>
    <row r="44" spans="1:55" s="89" customFormat="1" ht="168.75" customHeight="1" thickBot="1" x14ac:dyDescent="0.3">
      <c r="A44" s="53" t="s">
        <v>118</v>
      </c>
      <c r="B44" s="78" t="s">
        <v>525</v>
      </c>
      <c r="C44" s="118" t="s">
        <v>526</v>
      </c>
      <c r="D44" s="83" t="s">
        <v>296</v>
      </c>
      <c r="E44" s="49">
        <v>100000</v>
      </c>
      <c r="F44" s="50">
        <f t="shared" si="3"/>
        <v>47000</v>
      </c>
      <c r="G44" s="49">
        <v>9000</v>
      </c>
      <c r="H44" s="49">
        <v>9000</v>
      </c>
      <c r="I44" s="49">
        <v>29000</v>
      </c>
      <c r="J44" s="51">
        <f t="shared" si="0"/>
        <v>47000</v>
      </c>
      <c r="K44" s="49"/>
      <c r="L44" s="49"/>
      <c r="M44" s="49"/>
      <c r="N44" s="49"/>
      <c r="O44" s="49"/>
      <c r="P44" s="49"/>
      <c r="Q44" s="49"/>
      <c r="R44" s="49"/>
      <c r="S44" s="51">
        <f t="shared" si="1"/>
        <v>0</v>
      </c>
      <c r="T44" s="49"/>
      <c r="U44" s="49"/>
      <c r="V44" s="51">
        <f t="shared" si="2"/>
        <v>0</v>
      </c>
      <c r="W44" s="88" t="s">
        <v>178</v>
      </c>
      <c r="X44" s="88" t="s">
        <v>395</v>
      </c>
      <c r="Y44" s="88" t="s">
        <v>216</v>
      </c>
      <c r="Z44" s="76">
        <v>2018</v>
      </c>
      <c r="AA44" s="52" t="s">
        <v>970</v>
      </c>
      <c r="BA44" s="90"/>
      <c r="BB44" s="90"/>
      <c r="BC44" s="90"/>
    </row>
    <row r="45" spans="1:55" s="89" customFormat="1" ht="113.25" customHeight="1" thickBot="1" x14ac:dyDescent="0.3">
      <c r="A45" s="85" t="s">
        <v>118</v>
      </c>
      <c r="B45" s="83" t="s">
        <v>179</v>
      </c>
      <c r="C45" s="104" t="s">
        <v>377</v>
      </c>
      <c r="D45" s="83" t="s">
        <v>119</v>
      </c>
      <c r="E45" s="49">
        <v>40000</v>
      </c>
      <c r="F45" s="50">
        <f t="shared" si="3"/>
        <v>40000</v>
      </c>
      <c r="G45" s="49">
        <v>0</v>
      </c>
      <c r="H45" s="49">
        <v>40000</v>
      </c>
      <c r="I45" s="49">
        <v>0</v>
      </c>
      <c r="J45" s="51">
        <f t="shared" si="0"/>
        <v>40000</v>
      </c>
      <c r="K45" s="49"/>
      <c r="L45" s="49"/>
      <c r="M45" s="49"/>
      <c r="N45" s="49"/>
      <c r="O45" s="49"/>
      <c r="P45" s="49"/>
      <c r="Q45" s="49"/>
      <c r="R45" s="49"/>
      <c r="S45" s="51">
        <f t="shared" si="1"/>
        <v>0</v>
      </c>
      <c r="T45" s="49">
        <v>0</v>
      </c>
      <c r="U45" s="49">
        <v>0</v>
      </c>
      <c r="V45" s="51">
        <f t="shared" si="2"/>
        <v>0</v>
      </c>
      <c r="W45" s="88" t="s">
        <v>234</v>
      </c>
      <c r="X45" s="88" t="s">
        <v>396</v>
      </c>
      <c r="Y45" s="88" t="s">
        <v>234</v>
      </c>
      <c r="Z45" s="76">
        <v>2019</v>
      </c>
      <c r="AA45" s="52" t="s">
        <v>970</v>
      </c>
      <c r="BA45" s="90"/>
      <c r="BB45" s="90"/>
      <c r="BC45" s="90"/>
    </row>
    <row r="46" spans="1:55" s="89" customFormat="1" ht="138.75" customHeight="1" x14ac:dyDescent="0.25">
      <c r="A46" s="53" t="s">
        <v>118</v>
      </c>
      <c r="B46" s="83" t="s">
        <v>531</v>
      </c>
      <c r="C46" s="83" t="s">
        <v>532</v>
      </c>
      <c r="D46" s="83" t="s">
        <v>120</v>
      </c>
      <c r="E46" s="49">
        <v>52500</v>
      </c>
      <c r="F46" s="50">
        <f t="shared" si="3"/>
        <v>21000</v>
      </c>
      <c r="G46" s="49">
        <v>0</v>
      </c>
      <c r="H46" s="49">
        <v>10500</v>
      </c>
      <c r="I46" s="49">
        <v>10500</v>
      </c>
      <c r="J46" s="51">
        <f t="shared" si="0"/>
        <v>21000</v>
      </c>
      <c r="K46" s="49"/>
      <c r="L46" s="49"/>
      <c r="M46" s="49"/>
      <c r="N46" s="49"/>
      <c r="O46" s="49"/>
      <c r="P46" s="49"/>
      <c r="Q46" s="49"/>
      <c r="R46" s="49"/>
      <c r="S46" s="51">
        <f t="shared" si="1"/>
        <v>0</v>
      </c>
      <c r="T46" s="49"/>
      <c r="U46" s="49"/>
      <c r="V46" s="51">
        <f t="shared" si="2"/>
        <v>0</v>
      </c>
      <c r="W46" s="88" t="s">
        <v>217</v>
      </c>
      <c r="X46" s="88" t="s">
        <v>397</v>
      </c>
      <c r="Y46" s="88" t="s">
        <v>218</v>
      </c>
      <c r="Z46" s="76">
        <v>2018</v>
      </c>
      <c r="AA46" s="52" t="s">
        <v>970</v>
      </c>
      <c r="BA46" s="90"/>
      <c r="BB46" s="90"/>
      <c r="BC46" s="90"/>
    </row>
    <row r="47" spans="1:55" s="89" customFormat="1" ht="240" x14ac:dyDescent="0.25">
      <c r="A47" s="53" t="s">
        <v>118</v>
      </c>
      <c r="B47" s="78" t="s">
        <v>533</v>
      </c>
      <c r="C47" s="83" t="s">
        <v>534</v>
      </c>
      <c r="D47" s="83" t="s">
        <v>121</v>
      </c>
      <c r="E47" s="49">
        <v>355000</v>
      </c>
      <c r="F47" s="50">
        <f t="shared" si="3"/>
        <v>215000</v>
      </c>
      <c r="G47" s="49">
        <v>75000</v>
      </c>
      <c r="H47" s="49">
        <v>70000</v>
      </c>
      <c r="I47" s="49">
        <v>70000</v>
      </c>
      <c r="J47" s="51">
        <f t="shared" si="0"/>
        <v>215000</v>
      </c>
      <c r="K47" s="49"/>
      <c r="L47" s="49"/>
      <c r="M47" s="49"/>
      <c r="N47" s="49"/>
      <c r="O47" s="49"/>
      <c r="P47" s="49"/>
      <c r="Q47" s="49"/>
      <c r="R47" s="49"/>
      <c r="S47" s="51">
        <f t="shared" si="1"/>
        <v>0</v>
      </c>
      <c r="T47" s="49"/>
      <c r="U47" s="49"/>
      <c r="V47" s="51">
        <f t="shared" si="2"/>
        <v>0</v>
      </c>
      <c r="W47" s="88" t="s">
        <v>180</v>
      </c>
      <c r="X47" s="88" t="s">
        <v>398</v>
      </c>
      <c r="Y47" s="88" t="s">
        <v>180</v>
      </c>
      <c r="Z47" s="76">
        <v>2018</v>
      </c>
      <c r="AA47" s="52" t="s">
        <v>970</v>
      </c>
      <c r="BA47" s="90"/>
      <c r="BB47" s="90"/>
      <c r="BC47" s="90"/>
    </row>
    <row r="48" spans="1:55" s="89" customFormat="1" ht="209.25" customHeight="1" x14ac:dyDescent="0.25">
      <c r="A48" s="53" t="s">
        <v>118</v>
      </c>
      <c r="B48" s="83" t="s">
        <v>537</v>
      </c>
      <c r="C48" s="83" t="s">
        <v>536</v>
      </c>
      <c r="D48" s="83" t="s">
        <v>535</v>
      </c>
      <c r="E48" s="49">
        <v>100000</v>
      </c>
      <c r="F48" s="50">
        <f t="shared" si="3"/>
        <v>50000</v>
      </c>
      <c r="G48" s="49">
        <v>0</v>
      </c>
      <c r="H48" s="49">
        <v>0</v>
      </c>
      <c r="I48" s="49">
        <v>50000</v>
      </c>
      <c r="J48" s="51">
        <f t="shared" si="0"/>
        <v>50000</v>
      </c>
      <c r="K48" s="49"/>
      <c r="L48" s="49"/>
      <c r="M48" s="49"/>
      <c r="N48" s="49"/>
      <c r="O48" s="49"/>
      <c r="P48" s="49"/>
      <c r="Q48" s="49"/>
      <c r="R48" s="49"/>
      <c r="S48" s="51">
        <f t="shared" si="1"/>
        <v>0</v>
      </c>
      <c r="T48" s="49"/>
      <c r="U48" s="49"/>
      <c r="V48" s="51">
        <f t="shared" si="2"/>
        <v>0</v>
      </c>
      <c r="W48" s="88" t="s">
        <v>180</v>
      </c>
      <c r="X48" s="88" t="s">
        <v>351</v>
      </c>
      <c r="Y48" s="88" t="s">
        <v>180</v>
      </c>
      <c r="Z48" s="76">
        <v>2019</v>
      </c>
      <c r="AA48" s="52" t="s">
        <v>970</v>
      </c>
      <c r="BA48" s="90"/>
      <c r="BB48" s="90"/>
      <c r="BC48" s="90"/>
    </row>
    <row r="49" spans="1:55" ht="250.5" customHeight="1" x14ac:dyDescent="0.2">
      <c r="A49" s="53" t="s">
        <v>118</v>
      </c>
      <c r="B49" s="83" t="s">
        <v>539</v>
      </c>
      <c r="C49" s="83" t="s">
        <v>538</v>
      </c>
      <c r="D49" s="83" t="s">
        <v>540</v>
      </c>
      <c r="E49" s="49">
        <v>467000</v>
      </c>
      <c r="F49" s="50">
        <f t="shared" si="3"/>
        <v>293000</v>
      </c>
      <c r="G49" s="49">
        <v>119000</v>
      </c>
      <c r="H49" s="49">
        <v>87000</v>
      </c>
      <c r="I49" s="49">
        <v>87000</v>
      </c>
      <c r="J49" s="51">
        <f t="shared" si="0"/>
        <v>293000</v>
      </c>
      <c r="K49" s="49"/>
      <c r="L49" s="49"/>
      <c r="M49" s="49"/>
      <c r="N49" s="49"/>
      <c r="O49" s="49"/>
      <c r="P49" s="49"/>
      <c r="Q49" s="49"/>
      <c r="R49" s="49"/>
      <c r="S49" s="51">
        <f t="shared" si="1"/>
        <v>0</v>
      </c>
      <c r="T49" s="49"/>
      <c r="U49" s="49"/>
      <c r="V49" s="51">
        <f t="shared" si="2"/>
        <v>0</v>
      </c>
      <c r="W49" s="77" t="s">
        <v>181</v>
      </c>
      <c r="X49" s="77" t="s">
        <v>399</v>
      </c>
      <c r="Y49" s="77" t="s">
        <v>216</v>
      </c>
      <c r="Z49" s="76">
        <v>2018</v>
      </c>
      <c r="AA49" s="52" t="s">
        <v>970</v>
      </c>
      <c r="BA49" s="55"/>
      <c r="BB49" s="55"/>
      <c r="BC49" s="55"/>
    </row>
    <row r="50" spans="1:55" ht="113.25" customHeight="1" x14ac:dyDescent="0.2">
      <c r="A50" s="53" t="s">
        <v>118</v>
      </c>
      <c r="B50" s="83" t="s">
        <v>541</v>
      </c>
      <c r="C50" s="83" t="s">
        <v>542</v>
      </c>
      <c r="D50" s="83" t="s">
        <v>122</v>
      </c>
      <c r="E50" s="49" t="s">
        <v>205</v>
      </c>
      <c r="F50" s="50">
        <f t="shared" si="3"/>
        <v>0</v>
      </c>
      <c r="G50" s="49">
        <v>0</v>
      </c>
      <c r="H50" s="49">
        <v>0</v>
      </c>
      <c r="I50" s="49">
        <v>0</v>
      </c>
      <c r="J50" s="51">
        <f t="shared" si="0"/>
        <v>0</v>
      </c>
      <c r="K50" s="49"/>
      <c r="L50" s="49"/>
      <c r="M50" s="49"/>
      <c r="N50" s="49"/>
      <c r="O50" s="49"/>
      <c r="P50" s="49"/>
      <c r="Q50" s="49"/>
      <c r="R50" s="49"/>
      <c r="S50" s="51">
        <f t="shared" si="1"/>
        <v>0</v>
      </c>
      <c r="T50" s="49"/>
      <c r="U50" s="49"/>
      <c r="V50" s="51">
        <f t="shared" si="2"/>
        <v>0</v>
      </c>
      <c r="W50" s="77" t="s">
        <v>219</v>
      </c>
      <c r="X50" s="77" t="s">
        <v>205</v>
      </c>
      <c r="Y50" s="77" t="s">
        <v>219</v>
      </c>
      <c r="Z50" s="76">
        <v>2019</v>
      </c>
      <c r="AA50" s="52" t="s">
        <v>970</v>
      </c>
      <c r="BA50" s="55"/>
      <c r="BB50" s="55"/>
      <c r="BC50" s="55"/>
    </row>
    <row r="51" spans="1:55" ht="155.25" customHeight="1" x14ac:dyDescent="0.2">
      <c r="A51" s="53" t="s">
        <v>118</v>
      </c>
      <c r="B51" s="83" t="s">
        <v>543</v>
      </c>
      <c r="C51" s="83" t="s">
        <v>544</v>
      </c>
      <c r="D51" s="83" t="s">
        <v>545</v>
      </c>
      <c r="E51" s="49">
        <v>3200000</v>
      </c>
      <c r="F51" s="50">
        <f t="shared" si="3"/>
        <v>3000000</v>
      </c>
      <c r="G51" s="49">
        <v>0</v>
      </c>
      <c r="H51" s="49">
        <v>0</v>
      </c>
      <c r="I51" s="49">
        <v>0</v>
      </c>
      <c r="J51" s="51">
        <f t="shared" si="0"/>
        <v>0</v>
      </c>
      <c r="K51" s="49"/>
      <c r="L51" s="49"/>
      <c r="M51" s="49"/>
      <c r="N51" s="49"/>
      <c r="O51" s="49"/>
      <c r="P51" s="49"/>
      <c r="Q51" s="49"/>
      <c r="R51" s="49"/>
      <c r="S51" s="51">
        <f t="shared" si="1"/>
        <v>0</v>
      </c>
      <c r="T51" s="49">
        <v>1500000</v>
      </c>
      <c r="U51" s="49">
        <v>1500000</v>
      </c>
      <c r="V51" s="51">
        <f t="shared" si="2"/>
        <v>3000000</v>
      </c>
      <c r="W51" s="77" t="s">
        <v>277</v>
      </c>
      <c r="X51" s="77" t="s">
        <v>278</v>
      </c>
      <c r="Y51" s="77" t="s">
        <v>279</v>
      </c>
      <c r="Z51" s="76" t="s">
        <v>225</v>
      </c>
      <c r="AA51" s="52" t="s">
        <v>970</v>
      </c>
      <c r="BA51" s="55"/>
      <c r="BB51" s="55"/>
      <c r="BC51" s="55"/>
    </row>
    <row r="52" spans="1:55" ht="125.25" customHeight="1" x14ac:dyDescent="0.2">
      <c r="A52" s="53" t="s">
        <v>118</v>
      </c>
      <c r="B52" s="83" t="s">
        <v>123</v>
      </c>
      <c r="C52" s="83" t="s">
        <v>546</v>
      </c>
      <c r="D52" s="83" t="s">
        <v>547</v>
      </c>
      <c r="E52" s="49">
        <v>550000</v>
      </c>
      <c r="F52" s="50">
        <f t="shared" si="3"/>
        <v>250000</v>
      </c>
      <c r="G52" s="49">
        <v>0</v>
      </c>
      <c r="H52" s="49">
        <v>12500</v>
      </c>
      <c r="I52" s="49">
        <v>12500</v>
      </c>
      <c r="J52" s="51">
        <f t="shared" si="0"/>
        <v>25000</v>
      </c>
      <c r="K52" s="49"/>
      <c r="L52" s="49"/>
      <c r="M52" s="49"/>
      <c r="N52" s="49"/>
      <c r="O52" s="49"/>
      <c r="P52" s="49"/>
      <c r="Q52" s="49"/>
      <c r="R52" s="49"/>
      <c r="S52" s="51">
        <f t="shared" si="1"/>
        <v>0</v>
      </c>
      <c r="T52" s="49">
        <v>112500</v>
      </c>
      <c r="U52" s="49">
        <v>112500</v>
      </c>
      <c r="V52" s="51">
        <f t="shared" si="2"/>
        <v>225000</v>
      </c>
      <c r="W52" s="77" t="s">
        <v>352</v>
      </c>
      <c r="X52" s="77" t="s">
        <v>993</v>
      </c>
      <c r="Y52" s="77" t="s">
        <v>220</v>
      </c>
      <c r="Z52" s="76" t="s">
        <v>204</v>
      </c>
      <c r="AA52" s="52" t="s">
        <v>970</v>
      </c>
      <c r="BA52" s="55"/>
      <c r="BB52" s="55"/>
      <c r="BC52" s="55"/>
    </row>
    <row r="53" spans="1:55" s="89" customFormat="1" ht="130.5" customHeight="1" thickBot="1" x14ac:dyDescent="0.3">
      <c r="A53" s="53" t="s">
        <v>118</v>
      </c>
      <c r="B53" s="83" t="s">
        <v>548</v>
      </c>
      <c r="C53" s="83" t="s">
        <v>549</v>
      </c>
      <c r="D53" s="83" t="s">
        <v>297</v>
      </c>
      <c r="E53" s="49">
        <v>255000</v>
      </c>
      <c r="F53" s="50">
        <f t="shared" si="3"/>
        <v>113500</v>
      </c>
      <c r="G53" s="49">
        <v>0</v>
      </c>
      <c r="H53" s="49">
        <v>20000</v>
      </c>
      <c r="I53" s="49">
        <v>34000</v>
      </c>
      <c r="J53" s="51">
        <f t="shared" si="0"/>
        <v>54000</v>
      </c>
      <c r="K53" s="49"/>
      <c r="L53" s="49"/>
      <c r="M53" s="49"/>
      <c r="N53" s="49"/>
      <c r="O53" s="49">
        <v>0</v>
      </c>
      <c r="P53" s="49"/>
      <c r="Q53" s="49"/>
      <c r="R53" s="49">
        <v>0</v>
      </c>
      <c r="S53" s="51">
        <f t="shared" si="1"/>
        <v>0</v>
      </c>
      <c r="T53" s="49">
        <v>25500</v>
      </c>
      <c r="U53" s="49">
        <v>34000</v>
      </c>
      <c r="V53" s="51">
        <f t="shared" si="2"/>
        <v>59500</v>
      </c>
      <c r="W53" s="88" t="s">
        <v>182</v>
      </c>
      <c r="X53" s="88" t="s">
        <v>994</v>
      </c>
      <c r="Y53" s="88" t="s">
        <v>241</v>
      </c>
      <c r="Z53" s="76" t="s">
        <v>204</v>
      </c>
      <c r="AA53" s="52" t="s">
        <v>970</v>
      </c>
      <c r="BA53" s="90"/>
      <c r="BB53" s="90"/>
      <c r="BC53" s="90"/>
    </row>
    <row r="54" spans="1:55" s="95" customFormat="1" ht="252.75" customHeight="1" x14ac:dyDescent="0.25">
      <c r="A54" s="53" t="s">
        <v>118</v>
      </c>
      <c r="B54" s="83" t="s">
        <v>551</v>
      </c>
      <c r="C54" s="119" t="s">
        <v>550</v>
      </c>
      <c r="D54" s="83" t="s">
        <v>298</v>
      </c>
      <c r="E54" s="49">
        <v>228000</v>
      </c>
      <c r="F54" s="50">
        <f t="shared" si="3"/>
        <v>120000</v>
      </c>
      <c r="G54" s="49">
        <v>60000</v>
      </c>
      <c r="H54" s="49">
        <v>15000</v>
      </c>
      <c r="I54" s="49">
        <v>15000</v>
      </c>
      <c r="J54" s="51">
        <f t="shared" si="0"/>
        <v>90000</v>
      </c>
      <c r="K54" s="49"/>
      <c r="L54" s="49"/>
      <c r="M54" s="49"/>
      <c r="N54" s="49"/>
      <c r="O54" s="49"/>
      <c r="P54" s="49"/>
      <c r="Q54" s="49"/>
      <c r="R54" s="49">
        <v>20000</v>
      </c>
      <c r="S54" s="51">
        <f t="shared" si="1"/>
        <v>20000</v>
      </c>
      <c r="T54" s="49">
        <v>5000</v>
      </c>
      <c r="U54" s="49">
        <v>5000</v>
      </c>
      <c r="V54" s="51">
        <f t="shared" si="2"/>
        <v>30000</v>
      </c>
      <c r="W54" s="88" t="s">
        <v>240</v>
      </c>
      <c r="X54" s="88" t="s">
        <v>995</v>
      </c>
      <c r="Y54" s="88" t="s">
        <v>242</v>
      </c>
      <c r="Z54" s="76" t="s">
        <v>244</v>
      </c>
      <c r="AA54" s="52" t="s">
        <v>970</v>
      </c>
      <c r="BA54" s="96"/>
      <c r="BB54" s="96"/>
      <c r="BC54" s="96"/>
    </row>
    <row r="55" spans="1:55" s="95" customFormat="1" ht="166.5" customHeight="1" thickBot="1" x14ac:dyDescent="0.3">
      <c r="A55" s="53" t="s">
        <v>118</v>
      </c>
      <c r="B55" s="83" t="s">
        <v>552</v>
      </c>
      <c r="C55" s="104" t="s">
        <v>553</v>
      </c>
      <c r="D55" s="83" t="s">
        <v>554</v>
      </c>
      <c r="E55" s="49">
        <v>48000000</v>
      </c>
      <c r="F55" s="50">
        <f t="shared" si="3"/>
        <v>32000000</v>
      </c>
      <c r="G55" s="49">
        <v>0</v>
      </c>
      <c r="H55" s="49">
        <v>0</v>
      </c>
      <c r="I55" s="49">
        <v>0</v>
      </c>
      <c r="J55" s="51">
        <f t="shared" si="0"/>
        <v>0</v>
      </c>
      <c r="K55" s="49"/>
      <c r="L55" s="49">
        <v>500000</v>
      </c>
      <c r="M55" s="49"/>
      <c r="N55" s="49"/>
      <c r="O55" s="49">
        <v>500000</v>
      </c>
      <c r="P55" s="49"/>
      <c r="Q55" s="49"/>
      <c r="R55" s="49"/>
      <c r="S55" s="51">
        <f t="shared" si="1"/>
        <v>1000000</v>
      </c>
      <c r="T55" s="49">
        <v>15000000</v>
      </c>
      <c r="U55" s="49">
        <v>16000000</v>
      </c>
      <c r="V55" s="51">
        <f t="shared" si="2"/>
        <v>32000000</v>
      </c>
      <c r="W55" s="88" t="s">
        <v>243</v>
      </c>
      <c r="X55" s="88" t="s">
        <v>1068</v>
      </c>
      <c r="Y55" s="88" t="s">
        <v>233</v>
      </c>
      <c r="Z55" s="76" t="s">
        <v>264</v>
      </c>
      <c r="AA55" s="52" t="s">
        <v>970</v>
      </c>
      <c r="BA55" s="96"/>
      <c r="BB55" s="96"/>
      <c r="BC55" s="96"/>
    </row>
    <row r="56" spans="1:55" s="89" customFormat="1" ht="250.5" customHeight="1" thickBot="1" x14ac:dyDescent="0.3">
      <c r="A56" s="53" t="s">
        <v>118</v>
      </c>
      <c r="B56" s="83" t="s">
        <v>555</v>
      </c>
      <c r="C56" s="105" t="s">
        <v>556</v>
      </c>
      <c r="D56" s="83" t="s">
        <v>557</v>
      </c>
      <c r="E56" s="49">
        <v>400000</v>
      </c>
      <c r="F56" s="50">
        <f t="shared" si="3"/>
        <v>200000</v>
      </c>
      <c r="G56" s="49">
        <v>0</v>
      </c>
      <c r="H56" s="49">
        <v>20000</v>
      </c>
      <c r="I56" s="49">
        <v>20000</v>
      </c>
      <c r="J56" s="51">
        <f t="shared" si="0"/>
        <v>40000</v>
      </c>
      <c r="K56" s="49"/>
      <c r="L56" s="49"/>
      <c r="M56" s="49"/>
      <c r="N56" s="49"/>
      <c r="O56" s="49"/>
      <c r="P56" s="49"/>
      <c r="Q56" s="49"/>
      <c r="R56" s="49"/>
      <c r="S56" s="51">
        <f t="shared" si="1"/>
        <v>0</v>
      </c>
      <c r="T56" s="49">
        <v>80000</v>
      </c>
      <c r="U56" s="49">
        <v>80000</v>
      </c>
      <c r="V56" s="51">
        <f t="shared" si="2"/>
        <v>160000</v>
      </c>
      <c r="W56" s="88" t="s">
        <v>250</v>
      </c>
      <c r="X56" s="88" t="s">
        <v>996</v>
      </c>
      <c r="Y56" s="88" t="s">
        <v>246</v>
      </c>
      <c r="Z56" s="76" t="s">
        <v>204</v>
      </c>
      <c r="AA56" s="52" t="s">
        <v>970</v>
      </c>
      <c r="BA56" s="90"/>
      <c r="BB56" s="90"/>
      <c r="BC56" s="90"/>
    </row>
    <row r="57" spans="1:55" s="89" customFormat="1" ht="113.25" customHeight="1" thickBot="1" x14ac:dyDescent="0.3">
      <c r="A57" s="53" t="s">
        <v>118</v>
      </c>
      <c r="B57" s="83" t="s">
        <v>559</v>
      </c>
      <c r="C57" s="104" t="s">
        <v>558</v>
      </c>
      <c r="D57" s="83" t="s">
        <v>560</v>
      </c>
      <c r="E57" s="49">
        <v>150000</v>
      </c>
      <c r="F57" s="50">
        <f t="shared" si="3"/>
        <v>150000</v>
      </c>
      <c r="G57" s="49"/>
      <c r="H57" s="49">
        <v>5000</v>
      </c>
      <c r="I57" s="49">
        <v>0</v>
      </c>
      <c r="J57" s="51">
        <f t="shared" si="0"/>
        <v>5000</v>
      </c>
      <c r="K57" s="49"/>
      <c r="L57" s="49"/>
      <c r="M57" s="49"/>
      <c r="N57" s="49"/>
      <c r="O57" s="49"/>
      <c r="P57" s="49"/>
      <c r="Q57" s="49"/>
      <c r="R57" s="49"/>
      <c r="S57" s="51">
        <f t="shared" si="1"/>
        <v>0</v>
      </c>
      <c r="T57" s="49">
        <v>145000</v>
      </c>
      <c r="U57" s="49">
        <v>0</v>
      </c>
      <c r="V57" s="51">
        <f t="shared" si="2"/>
        <v>145000</v>
      </c>
      <c r="W57" s="88" t="s">
        <v>245</v>
      </c>
      <c r="X57" s="88" t="s">
        <v>997</v>
      </c>
      <c r="Y57" s="88" t="s">
        <v>246</v>
      </c>
      <c r="Z57" s="76" t="s">
        <v>204</v>
      </c>
      <c r="AA57" s="52" t="s">
        <v>970</v>
      </c>
      <c r="BA57" s="90"/>
      <c r="BB57" s="90"/>
      <c r="BC57" s="90"/>
    </row>
    <row r="58" spans="1:55" s="89" customFormat="1" ht="113.25" customHeight="1" x14ac:dyDescent="0.25">
      <c r="A58" s="53" t="s">
        <v>118</v>
      </c>
      <c r="B58" s="83" t="s">
        <v>248</v>
      </c>
      <c r="C58" s="83" t="s">
        <v>561</v>
      </c>
      <c r="D58" s="83" t="s">
        <v>249</v>
      </c>
      <c r="E58" s="49">
        <v>120000</v>
      </c>
      <c r="F58" s="50">
        <f t="shared" si="3"/>
        <v>120000</v>
      </c>
      <c r="G58" s="49"/>
      <c r="H58" s="49">
        <v>60000</v>
      </c>
      <c r="I58" s="49">
        <v>60000</v>
      </c>
      <c r="J58" s="51">
        <f t="shared" si="0"/>
        <v>120000</v>
      </c>
      <c r="K58" s="49"/>
      <c r="L58" s="49"/>
      <c r="M58" s="49"/>
      <c r="N58" s="49"/>
      <c r="O58" s="49"/>
      <c r="P58" s="49"/>
      <c r="Q58" s="49"/>
      <c r="R58" s="49"/>
      <c r="S58" s="51">
        <f t="shared" si="1"/>
        <v>0</v>
      </c>
      <c r="T58" s="49"/>
      <c r="U58" s="49"/>
      <c r="V58" s="51">
        <f t="shared" si="2"/>
        <v>0</v>
      </c>
      <c r="W58" s="88" t="s">
        <v>247</v>
      </c>
      <c r="X58" s="88" t="s">
        <v>400</v>
      </c>
      <c r="Y58" s="88" t="s">
        <v>246</v>
      </c>
      <c r="Z58" s="76">
        <v>2019</v>
      </c>
      <c r="AA58" s="52" t="s">
        <v>970</v>
      </c>
      <c r="BA58" s="90"/>
      <c r="BB58" s="90"/>
      <c r="BC58" s="90"/>
    </row>
    <row r="59" spans="1:55" ht="185.25" customHeight="1" x14ac:dyDescent="0.2">
      <c r="A59" s="53" t="s">
        <v>118</v>
      </c>
      <c r="B59" s="83" t="s">
        <v>564</v>
      </c>
      <c r="C59" s="83" t="s">
        <v>563</v>
      </c>
      <c r="D59" s="83" t="s">
        <v>562</v>
      </c>
      <c r="E59" s="49">
        <v>120000</v>
      </c>
      <c r="F59" s="50">
        <f t="shared" si="3"/>
        <v>60000</v>
      </c>
      <c r="G59" s="49"/>
      <c r="H59" s="49">
        <v>30000</v>
      </c>
      <c r="I59" s="49">
        <v>30000</v>
      </c>
      <c r="J59" s="51">
        <f t="shared" si="0"/>
        <v>60000</v>
      </c>
      <c r="K59" s="49"/>
      <c r="L59" s="49"/>
      <c r="M59" s="49"/>
      <c r="N59" s="49"/>
      <c r="O59" s="49"/>
      <c r="P59" s="49"/>
      <c r="Q59" s="49"/>
      <c r="R59" s="49"/>
      <c r="S59" s="51">
        <f t="shared" si="1"/>
        <v>0</v>
      </c>
      <c r="T59" s="49">
        <v>0</v>
      </c>
      <c r="U59" s="49">
        <v>0</v>
      </c>
      <c r="V59" s="51">
        <f t="shared" si="2"/>
        <v>0</v>
      </c>
      <c r="W59" s="77" t="s">
        <v>220</v>
      </c>
      <c r="X59" s="97" t="s">
        <v>401</v>
      </c>
      <c r="Y59" s="77" t="s">
        <v>246</v>
      </c>
      <c r="Z59" s="76">
        <v>2019</v>
      </c>
      <c r="AA59" s="52" t="s">
        <v>970</v>
      </c>
      <c r="BA59" s="55"/>
      <c r="BB59" s="55"/>
      <c r="BC59" s="55"/>
    </row>
    <row r="60" spans="1:55" s="89" customFormat="1" ht="303" customHeight="1" x14ac:dyDescent="0.25">
      <c r="A60" s="53" t="s">
        <v>118</v>
      </c>
      <c r="B60" s="83" t="s">
        <v>567</v>
      </c>
      <c r="C60" s="83" t="s">
        <v>566</v>
      </c>
      <c r="D60" s="83" t="s">
        <v>565</v>
      </c>
      <c r="E60" s="49" t="s">
        <v>276</v>
      </c>
      <c r="F60" s="50">
        <f t="shared" si="3"/>
        <v>0</v>
      </c>
      <c r="G60" s="49"/>
      <c r="H60" s="49"/>
      <c r="I60" s="49"/>
      <c r="J60" s="51">
        <f t="shared" si="0"/>
        <v>0</v>
      </c>
      <c r="K60" s="49"/>
      <c r="L60" s="49"/>
      <c r="M60" s="49"/>
      <c r="N60" s="49"/>
      <c r="O60" s="49"/>
      <c r="P60" s="49"/>
      <c r="Q60" s="49"/>
      <c r="R60" s="49"/>
      <c r="S60" s="51">
        <f t="shared" si="1"/>
        <v>0</v>
      </c>
      <c r="T60" s="49">
        <v>0</v>
      </c>
      <c r="U60" s="49">
        <v>0</v>
      </c>
      <c r="V60" s="51">
        <f t="shared" si="2"/>
        <v>0</v>
      </c>
      <c r="W60" s="88" t="s">
        <v>234</v>
      </c>
      <c r="X60" s="87" t="s">
        <v>353</v>
      </c>
      <c r="Y60" s="88" t="s">
        <v>246</v>
      </c>
      <c r="Z60" s="76">
        <v>2018</v>
      </c>
      <c r="AA60" s="52" t="s">
        <v>970</v>
      </c>
      <c r="BA60" s="90"/>
      <c r="BB60" s="90"/>
      <c r="BC60" s="90"/>
    </row>
    <row r="61" spans="1:55" s="89" customFormat="1" ht="216" x14ac:dyDescent="0.25">
      <c r="A61" s="53" t="s">
        <v>118</v>
      </c>
      <c r="B61" s="83" t="s">
        <v>568</v>
      </c>
      <c r="C61" s="83" t="s">
        <v>569</v>
      </c>
      <c r="D61" s="83" t="s">
        <v>570</v>
      </c>
      <c r="E61" s="49">
        <v>1300000</v>
      </c>
      <c r="F61" s="50">
        <f t="shared" si="3"/>
        <v>700000</v>
      </c>
      <c r="G61" s="49"/>
      <c r="H61" s="49">
        <v>37500</v>
      </c>
      <c r="I61" s="49">
        <v>67500</v>
      </c>
      <c r="J61" s="51">
        <f t="shared" si="0"/>
        <v>105000</v>
      </c>
      <c r="K61" s="49"/>
      <c r="L61" s="49"/>
      <c r="M61" s="49"/>
      <c r="N61" s="49"/>
      <c r="O61" s="49"/>
      <c r="P61" s="49"/>
      <c r="Q61" s="49"/>
      <c r="R61" s="49"/>
      <c r="S61" s="51">
        <f t="shared" si="1"/>
        <v>0</v>
      </c>
      <c r="T61" s="49">
        <v>212500</v>
      </c>
      <c r="U61" s="49">
        <v>382500</v>
      </c>
      <c r="V61" s="51">
        <f t="shared" si="2"/>
        <v>595000</v>
      </c>
      <c r="W61" s="88" t="s">
        <v>251</v>
      </c>
      <c r="X61" s="88" t="s">
        <v>998</v>
      </c>
      <c r="Y61" s="88" t="s">
        <v>246</v>
      </c>
      <c r="Z61" s="76" t="s">
        <v>207</v>
      </c>
      <c r="AA61" s="52" t="s">
        <v>970</v>
      </c>
      <c r="BA61" s="90"/>
      <c r="BB61" s="90"/>
      <c r="BC61" s="90"/>
    </row>
    <row r="62" spans="1:55" s="89" customFormat="1" ht="119.25" customHeight="1" thickBot="1" x14ac:dyDescent="0.3">
      <c r="A62" s="53" t="s">
        <v>118</v>
      </c>
      <c r="B62" s="83" t="s">
        <v>571</v>
      </c>
      <c r="C62" s="83" t="s">
        <v>572</v>
      </c>
      <c r="D62" s="83" t="s">
        <v>124</v>
      </c>
      <c r="E62" s="49">
        <v>80000</v>
      </c>
      <c r="F62" s="50">
        <f t="shared" si="3"/>
        <v>20000</v>
      </c>
      <c r="G62" s="49">
        <v>0</v>
      </c>
      <c r="H62" s="49">
        <v>0</v>
      </c>
      <c r="I62" s="49">
        <v>20000</v>
      </c>
      <c r="J62" s="51">
        <f t="shared" si="0"/>
        <v>20000</v>
      </c>
      <c r="K62" s="49"/>
      <c r="L62" s="49"/>
      <c r="M62" s="49"/>
      <c r="N62" s="49"/>
      <c r="O62" s="49"/>
      <c r="P62" s="49"/>
      <c r="Q62" s="49"/>
      <c r="R62" s="49"/>
      <c r="S62" s="51">
        <f t="shared" si="1"/>
        <v>0</v>
      </c>
      <c r="T62" s="49">
        <v>0</v>
      </c>
      <c r="U62" s="49">
        <v>0</v>
      </c>
      <c r="V62" s="51">
        <f t="shared" si="2"/>
        <v>0</v>
      </c>
      <c r="W62" s="88" t="s">
        <v>280</v>
      </c>
      <c r="X62" s="88" t="s">
        <v>402</v>
      </c>
      <c r="Y62" s="88" t="s">
        <v>246</v>
      </c>
      <c r="Z62" s="76">
        <v>2020</v>
      </c>
      <c r="AA62" s="52" t="s">
        <v>970</v>
      </c>
      <c r="BA62" s="90"/>
      <c r="BB62" s="90"/>
      <c r="BC62" s="90"/>
    </row>
    <row r="63" spans="1:55" ht="119.25" customHeight="1" thickBot="1" x14ac:dyDescent="0.25">
      <c r="A63" s="53" t="s">
        <v>135</v>
      </c>
      <c r="B63" s="83" t="s">
        <v>737</v>
      </c>
      <c r="C63" s="105" t="s">
        <v>738</v>
      </c>
      <c r="D63" s="83" t="s">
        <v>739</v>
      </c>
      <c r="E63" s="49">
        <v>830000</v>
      </c>
      <c r="F63" s="50">
        <f t="shared" si="3"/>
        <v>575000</v>
      </c>
      <c r="G63" s="49">
        <v>180000</v>
      </c>
      <c r="H63" s="49">
        <v>90000</v>
      </c>
      <c r="I63" s="49">
        <v>140000</v>
      </c>
      <c r="J63" s="51">
        <f t="shared" si="0"/>
        <v>410000</v>
      </c>
      <c r="K63" s="49"/>
      <c r="L63" s="49"/>
      <c r="M63" s="49"/>
      <c r="N63" s="49"/>
      <c r="O63" s="49"/>
      <c r="P63" s="49"/>
      <c r="Q63" s="49"/>
      <c r="R63" s="49"/>
      <c r="S63" s="51">
        <f t="shared" si="1"/>
        <v>0</v>
      </c>
      <c r="T63" s="49">
        <v>105000</v>
      </c>
      <c r="U63" s="49">
        <v>60000</v>
      </c>
      <c r="V63" s="51">
        <f t="shared" si="2"/>
        <v>165000</v>
      </c>
      <c r="W63" s="77" t="s">
        <v>299</v>
      </c>
      <c r="X63" s="77" t="s">
        <v>999</v>
      </c>
      <c r="Y63" s="77" t="s">
        <v>299</v>
      </c>
      <c r="Z63" s="76" t="s">
        <v>244</v>
      </c>
      <c r="AA63" s="52" t="s">
        <v>387</v>
      </c>
      <c r="BA63" s="55"/>
      <c r="BB63" s="55"/>
      <c r="BC63" s="55"/>
    </row>
    <row r="64" spans="1:55" s="89" customFormat="1" ht="119.25" customHeight="1" thickBot="1" x14ac:dyDescent="0.3">
      <c r="A64" s="53" t="s">
        <v>135</v>
      </c>
      <c r="B64" s="83" t="s">
        <v>741</v>
      </c>
      <c r="C64" s="104" t="s">
        <v>740</v>
      </c>
      <c r="D64" s="83" t="s">
        <v>1087</v>
      </c>
      <c r="E64" s="49">
        <v>100000</v>
      </c>
      <c r="F64" s="50">
        <f t="shared" si="3"/>
        <v>40000</v>
      </c>
      <c r="G64" s="49">
        <v>0</v>
      </c>
      <c r="H64" s="49">
        <v>0</v>
      </c>
      <c r="I64" s="49">
        <v>40000</v>
      </c>
      <c r="J64" s="51">
        <f t="shared" si="0"/>
        <v>40000</v>
      </c>
      <c r="K64" s="49"/>
      <c r="L64" s="49"/>
      <c r="M64" s="49"/>
      <c r="N64" s="49"/>
      <c r="O64" s="49"/>
      <c r="P64" s="49"/>
      <c r="Q64" s="49"/>
      <c r="R64" s="49"/>
      <c r="S64" s="51">
        <f t="shared" si="1"/>
        <v>0</v>
      </c>
      <c r="T64" s="49"/>
      <c r="U64" s="49"/>
      <c r="V64" s="51">
        <f t="shared" si="2"/>
        <v>0</v>
      </c>
      <c r="W64" s="88" t="s">
        <v>300</v>
      </c>
      <c r="X64" s="88" t="s">
        <v>974</v>
      </c>
      <c r="Y64" s="88" t="s">
        <v>300</v>
      </c>
      <c r="Z64" s="76">
        <v>2019</v>
      </c>
      <c r="AA64" s="52" t="s">
        <v>387</v>
      </c>
      <c r="BA64" s="90"/>
      <c r="BB64" s="90"/>
      <c r="BC64" s="90"/>
    </row>
    <row r="65" spans="1:55" s="125" customFormat="1" ht="119.25" customHeight="1" thickBot="1" x14ac:dyDescent="0.25">
      <c r="A65" s="53" t="s">
        <v>135</v>
      </c>
      <c r="B65" s="83" t="s">
        <v>742</v>
      </c>
      <c r="C65" s="124" t="s">
        <v>743</v>
      </c>
      <c r="D65" s="127" t="s">
        <v>744</v>
      </c>
      <c r="E65" s="49">
        <v>200000</v>
      </c>
      <c r="F65" s="50">
        <f t="shared" si="3"/>
        <v>100000</v>
      </c>
      <c r="G65" s="49">
        <v>0</v>
      </c>
      <c r="H65" s="49">
        <v>0</v>
      </c>
      <c r="I65" s="49">
        <v>70000</v>
      </c>
      <c r="J65" s="51">
        <f t="shared" si="0"/>
        <v>70000</v>
      </c>
      <c r="K65" s="49"/>
      <c r="L65" s="49"/>
      <c r="M65" s="49"/>
      <c r="N65" s="49"/>
      <c r="O65" s="49"/>
      <c r="P65" s="49"/>
      <c r="Q65" s="49"/>
      <c r="R65" s="49"/>
      <c r="S65" s="51">
        <f t="shared" si="1"/>
        <v>0</v>
      </c>
      <c r="T65" s="49">
        <v>0</v>
      </c>
      <c r="U65" s="49">
        <v>30000</v>
      </c>
      <c r="V65" s="51">
        <f t="shared" si="2"/>
        <v>30000</v>
      </c>
      <c r="W65" s="88" t="s">
        <v>299</v>
      </c>
      <c r="X65" s="88" t="s">
        <v>1000</v>
      </c>
      <c r="Y65" s="101" t="s">
        <v>299</v>
      </c>
      <c r="Z65" s="76" t="s">
        <v>386</v>
      </c>
      <c r="AA65" s="52" t="s">
        <v>387</v>
      </c>
      <c r="AZ65" s="126"/>
      <c r="BA65" s="126"/>
      <c r="BB65" s="126"/>
    </row>
    <row r="66" spans="1:55" s="89" customFormat="1" ht="119.25" customHeight="1" thickBot="1" x14ac:dyDescent="0.3">
      <c r="A66" s="53" t="s">
        <v>135</v>
      </c>
      <c r="B66" s="83" t="s">
        <v>745</v>
      </c>
      <c r="C66" s="104" t="s">
        <v>746</v>
      </c>
      <c r="D66" s="83" t="s">
        <v>747</v>
      </c>
      <c r="E66" s="49">
        <v>250000</v>
      </c>
      <c r="F66" s="50">
        <f t="shared" si="3"/>
        <v>170000</v>
      </c>
      <c r="G66" s="49">
        <v>20000</v>
      </c>
      <c r="H66" s="49">
        <v>10000</v>
      </c>
      <c r="I66" s="49">
        <v>100000</v>
      </c>
      <c r="J66" s="51">
        <f t="shared" si="0"/>
        <v>130000</v>
      </c>
      <c r="K66" s="49"/>
      <c r="L66" s="49"/>
      <c r="M66" s="49"/>
      <c r="N66" s="49"/>
      <c r="O66" s="49"/>
      <c r="P66" s="49"/>
      <c r="Q66" s="49"/>
      <c r="R66" s="49"/>
      <c r="S66" s="51">
        <f t="shared" si="1"/>
        <v>0</v>
      </c>
      <c r="T66" s="49">
        <v>40000</v>
      </c>
      <c r="U66" s="49">
        <v>0</v>
      </c>
      <c r="V66" s="51">
        <f t="shared" si="2"/>
        <v>40000</v>
      </c>
      <c r="W66" s="88" t="s">
        <v>300</v>
      </c>
      <c r="X66" s="88" t="s">
        <v>1001</v>
      </c>
      <c r="Y66" s="88" t="s">
        <v>300</v>
      </c>
      <c r="Z66" s="76" t="s">
        <v>207</v>
      </c>
      <c r="AA66" s="52" t="s">
        <v>387</v>
      </c>
      <c r="BA66" s="90"/>
      <c r="BB66" s="90"/>
      <c r="BC66" s="90"/>
    </row>
    <row r="67" spans="1:55" s="89" customFormat="1" ht="119.25" customHeight="1" thickBot="1" x14ac:dyDescent="0.3">
      <c r="A67" s="53" t="s">
        <v>135</v>
      </c>
      <c r="B67" s="83" t="s">
        <v>748</v>
      </c>
      <c r="C67" s="104" t="s">
        <v>749</v>
      </c>
      <c r="D67" s="83" t="s">
        <v>750</v>
      </c>
      <c r="E67" s="49">
        <v>300000</v>
      </c>
      <c r="F67" s="50">
        <f t="shared" si="3"/>
        <v>200000</v>
      </c>
      <c r="G67" s="49">
        <v>0</v>
      </c>
      <c r="H67" s="49">
        <v>120000</v>
      </c>
      <c r="I67" s="49">
        <v>40000</v>
      </c>
      <c r="J67" s="51">
        <f t="shared" si="0"/>
        <v>160000</v>
      </c>
      <c r="K67" s="49"/>
      <c r="L67" s="49"/>
      <c r="M67" s="49"/>
      <c r="N67" s="49"/>
      <c r="O67" s="49"/>
      <c r="P67" s="49"/>
      <c r="Q67" s="49"/>
      <c r="R67" s="49"/>
      <c r="S67" s="51">
        <f t="shared" si="1"/>
        <v>0</v>
      </c>
      <c r="T67" s="49">
        <v>30000</v>
      </c>
      <c r="U67" s="49">
        <v>10000</v>
      </c>
      <c r="V67" s="51">
        <f t="shared" si="2"/>
        <v>40000</v>
      </c>
      <c r="W67" s="88" t="s">
        <v>300</v>
      </c>
      <c r="X67" s="88" t="s">
        <v>1002</v>
      </c>
      <c r="Y67" s="88" t="s">
        <v>300</v>
      </c>
      <c r="Z67" s="76" t="s">
        <v>204</v>
      </c>
      <c r="AA67" s="52" t="s">
        <v>387</v>
      </c>
      <c r="BA67" s="90"/>
      <c r="BB67" s="90"/>
      <c r="BC67" s="90"/>
    </row>
    <row r="68" spans="1:55" s="89" customFormat="1" ht="119.25" customHeight="1" thickBot="1" x14ac:dyDescent="0.3">
      <c r="A68" s="53" t="s">
        <v>135</v>
      </c>
      <c r="B68" s="83" t="s">
        <v>753</v>
      </c>
      <c r="C68" s="104" t="s">
        <v>752</v>
      </c>
      <c r="D68" s="83" t="s">
        <v>751</v>
      </c>
      <c r="E68" s="49">
        <v>150000</v>
      </c>
      <c r="F68" s="50">
        <f t="shared" si="3"/>
        <v>80000</v>
      </c>
      <c r="G68" s="49">
        <v>0</v>
      </c>
      <c r="H68" s="49">
        <v>0</v>
      </c>
      <c r="I68" s="49">
        <v>64000</v>
      </c>
      <c r="J68" s="51">
        <f t="shared" si="0"/>
        <v>64000</v>
      </c>
      <c r="K68" s="49"/>
      <c r="L68" s="49"/>
      <c r="M68" s="49"/>
      <c r="N68" s="49"/>
      <c r="O68" s="49"/>
      <c r="P68" s="49"/>
      <c r="Q68" s="49"/>
      <c r="R68" s="49"/>
      <c r="S68" s="51">
        <f t="shared" si="1"/>
        <v>0</v>
      </c>
      <c r="T68" s="49"/>
      <c r="U68" s="49">
        <v>16000</v>
      </c>
      <c r="V68" s="51">
        <f t="shared" si="2"/>
        <v>16000</v>
      </c>
      <c r="W68" s="88" t="s">
        <v>299</v>
      </c>
      <c r="X68" s="88" t="s">
        <v>1003</v>
      </c>
      <c r="Y68" s="88" t="s">
        <v>311</v>
      </c>
      <c r="Z68" s="93" t="s">
        <v>309</v>
      </c>
      <c r="AA68" s="52" t="s">
        <v>387</v>
      </c>
      <c r="BA68" s="90"/>
      <c r="BB68" s="90"/>
      <c r="BC68" s="90"/>
    </row>
    <row r="69" spans="1:55" s="89" customFormat="1" ht="119.25" customHeight="1" thickBot="1" x14ac:dyDescent="0.3">
      <c r="A69" s="53" t="s">
        <v>135</v>
      </c>
      <c r="B69" s="83" t="s">
        <v>754</v>
      </c>
      <c r="C69" s="104" t="s">
        <v>755</v>
      </c>
      <c r="D69" s="83" t="s">
        <v>756</v>
      </c>
      <c r="E69" s="49">
        <v>100000</v>
      </c>
      <c r="F69" s="50">
        <f t="shared" si="3"/>
        <v>60000</v>
      </c>
      <c r="G69" s="49">
        <v>20000</v>
      </c>
      <c r="H69" s="49">
        <v>10000</v>
      </c>
      <c r="I69" s="49">
        <v>20000</v>
      </c>
      <c r="J69" s="51">
        <f t="shared" si="0"/>
        <v>50000</v>
      </c>
      <c r="K69" s="49"/>
      <c r="L69" s="49"/>
      <c r="M69" s="49"/>
      <c r="N69" s="49"/>
      <c r="O69" s="49"/>
      <c r="P69" s="49"/>
      <c r="Q69" s="49"/>
      <c r="R69" s="49"/>
      <c r="S69" s="51">
        <f t="shared" si="1"/>
        <v>0</v>
      </c>
      <c r="T69" s="49">
        <v>10000</v>
      </c>
      <c r="U69" s="49">
        <v>0</v>
      </c>
      <c r="V69" s="51">
        <f t="shared" si="2"/>
        <v>10000</v>
      </c>
      <c r="W69" s="88" t="s">
        <v>403</v>
      </c>
      <c r="X69" s="88" t="s">
        <v>1069</v>
      </c>
      <c r="Y69" s="88" t="s">
        <v>302</v>
      </c>
      <c r="Z69" s="93" t="s">
        <v>207</v>
      </c>
      <c r="AA69" s="52" t="s">
        <v>387</v>
      </c>
      <c r="BA69" s="90"/>
      <c r="BB69" s="90"/>
      <c r="BC69" s="90"/>
    </row>
    <row r="70" spans="1:55" s="89" customFormat="1" ht="119.25" customHeight="1" thickBot="1" x14ac:dyDescent="0.3">
      <c r="A70" s="53" t="s">
        <v>135</v>
      </c>
      <c r="B70" s="83" t="s">
        <v>757</v>
      </c>
      <c r="C70" s="104" t="s">
        <v>758</v>
      </c>
      <c r="D70" s="83" t="s">
        <v>759</v>
      </c>
      <c r="E70" s="49">
        <v>250000</v>
      </c>
      <c r="F70" s="50">
        <f t="shared" si="3"/>
        <v>250000</v>
      </c>
      <c r="G70" s="49">
        <v>25000</v>
      </c>
      <c r="H70" s="49">
        <v>50000</v>
      </c>
      <c r="I70" s="49">
        <v>50000</v>
      </c>
      <c r="J70" s="51">
        <f t="shared" si="0"/>
        <v>125000</v>
      </c>
      <c r="K70" s="49"/>
      <c r="L70" s="49"/>
      <c r="M70" s="49"/>
      <c r="N70" s="49"/>
      <c r="O70" s="49"/>
      <c r="P70" s="49"/>
      <c r="Q70" s="49"/>
      <c r="R70" s="49">
        <v>25000</v>
      </c>
      <c r="S70" s="51">
        <f t="shared" si="1"/>
        <v>25000</v>
      </c>
      <c r="T70" s="49">
        <v>50000</v>
      </c>
      <c r="U70" s="49">
        <v>50000</v>
      </c>
      <c r="V70" s="51">
        <f t="shared" si="2"/>
        <v>125000</v>
      </c>
      <c r="W70" s="88" t="s">
        <v>168</v>
      </c>
      <c r="X70" s="88" t="s">
        <v>1004</v>
      </c>
      <c r="Y70" s="88" t="s">
        <v>168</v>
      </c>
      <c r="Z70" s="76" t="s">
        <v>207</v>
      </c>
      <c r="AA70" s="52" t="s">
        <v>387</v>
      </c>
      <c r="BA70" s="90"/>
      <c r="BB70" s="90"/>
      <c r="BC70" s="90"/>
    </row>
    <row r="71" spans="1:55" s="89" customFormat="1" ht="132" x14ac:dyDescent="0.25">
      <c r="A71" s="53" t="s">
        <v>135</v>
      </c>
      <c r="B71" s="83" t="s">
        <v>136</v>
      </c>
      <c r="C71" s="83" t="s">
        <v>760</v>
      </c>
      <c r="D71" s="83" t="s">
        <v>761</v>
      </c>
      <c r="E71" s="49">
        <v>100000</v>
      </c>
      <c r="F71" s="50">
        <f t="shared" si="3"/>
        <v>100000</v>
      </c>
      <c r="G71" s="49">
        <v>0</v>
      </c>
      <c r="H71" s="49">
        <v>30000</v>
      </c>
      <c r="I71" s="49">
        <v>70000</v>
      </c>
      <c r="J71" s="51">
        <f t="shared" si="0"/>
        <v>100000</v>
      </c>
      <c r="K71" s="49"/>
      <c r="L71" s="49"/>
      <c r="M71" s="49"/>
      <c r="N71" s="49"/>
      <c r="O71" s="49"/>
      <c r="P71" s="49"/>
      <c r="Q71" s="49"/>
      <c r="R71" s="49"/>
      <c r="S71" s="51">
        <f t="shared" si="1"/>
        <v>0</v>
      </c>
      <c r="T71" s="49">
        <v>0</v>
      </c>
      <c r="U71" s="49">
        <v>0</v>
      </c>
      <c r="V71" s="51">
        <f t="shared" si="2"/>
        <v>0</v>
      </c>
      <c r="W71" s="88" t="s">
        <v>303</v>
      </c>
      <c r="X71" s="88" t="s">
        <v>404</v>
      </c>
      <c r="Y71" s="88" t="s">
        <v>304</v>
      </c>
      <c r="Z71" s="76">
        <v>2019</v>
      </c>
      <c r="AA71" s="52" t="s">
        <v>387</v>
      </c>
      <c r="BA71" s="90"/>
      <c r="BB71" s="90"/>
      <c r="BC71" s="90"/>
    </row>
    <row r="72" spans="1:55" ht="119.25" customHeight="1" x14ac:dyDescent="0.2">
      <c r="A72" s="53" t="s">
        <v>135</v>
      </c>
      <c r="B72" s="83" t="s">
        <v>762</v>
      </c>
      <c r="C72" s="83" t="s">
        <v>763</v>
      </c>
      <c r="D72" s="83" t="s">
        <v>764</v>
      </c>
      <c r="E72" s="49">
        <v>11700000</v>
      </c>
      <c r="F72" s="50">
        <f t="shared" si="3"/>
        <v>3520000</v>
      </c>
      <c r="G72" s="49">
        <v>500000</v>
      </c>
      <c r="H72" s="49">
        <v>1360000</v>
      </c>
      <c r="I72" s="49">
        <v>1660000</v>
      </c>
      <c r="J72" s="51">
        <f t="shared" si="0"/>
        <v>3520000</v>
      </c>
      <c r="K72" s="49"/>
      <c r="L72" s="49"/>
      <c r="M72" s="49"/>
      <c r="N72" s="49"/>
      <c r="O72" s="49"/>
      <c r="P72" s="49"/>
      <c r="Q72" s="49"/>
      <c r="R72" s="49"/>
      <c r="S72" s="51">
        <f t="shared" si="1"/>
        <v>0</v>
      </c>
      <c r="T72" s="49"/>
      <c r="U72" s="49"/>
      <c r="V72" s="51">
        <f t="shared" si="2"/>
        <v>0</v>
      </c>
      <c r="W72" s="88" t="s">
        <v>305</v>
      </c>
      <c r="X72" s="88" t="s">
        <v>313</v>
      </c>
      <c r="Y72" s="88" t="s">
        <v>305</v>
      </c>
      <c r="Z72" s="76">
        <v>2018</v>
      </c>
      <c r="AA72" s="52" t="s">
        <v>387</v>
      </c>
      <c r="BA72" s="55"/>
      <c r="BB72" s="55"/>
      <c r="BC72" s="55"/>
    </row>
    <row r="73" spans="1:55" ht="210.75" customHeight="1" thickBot="1" x14ac:dyDescent="0.25">
      <c r="A73" s="53" t="s">
        <v>135</v>
      </c>
      <c r="B73" s="83" t="s">
        <v>765</v>
      </c>
      <c r="C73" s="83" t="s">
        <v>1079</v>
      </c>
      <c r="D73" s="83" t="s">
        <v>1088</v>
      </c>
      <c r="E73" s="49">
        <v>25000</v>
      </c>
      <c r="F73" s="50">
        <f t="shared" si="3"/>
        <v>19000</v>
      </c>
      <c r="G73" s="49">
        <v>13000</v>
      </c>
      <c r="H73" s="49">
        <v>3000</v>
      </c>
      <c r="I73" s="49">
        <v>3000</v>
      </c>
      <c r="J73" s="51">
        <f t="shared" si="0"/>
        <v>19000</v>
      </c>
      <c r="K73" s="49"/>
      <c r="L73" s="49"/>
      <c r="M73" s="49"/>
      <c r="N73" s="49"/>
      <c r="O73" s="49"/>
      <c r="P73" s="49"/>
      <c r="Q73" s="49"/>
      <c r="R73" s="49"/>
      <c r="S73" s="51">
        <f t="shared" si="1"/>
        <v>0</v>
      </c>
      <c r="T73" s="49">
        <v>0</v>
      </c>
      <c r="U73" s="49">
        <v>0</v>
      </c>
      <c r="V73" s="51">
        <f t="shared" si="2"/>
        <v>0</v>
      </c>
      <c r="W73" s="88" t="s">
        <v>312</v>
      </c>
      <c r="X73" s="88" t="s">
        <v>301</v>
      </c>
      <c r="Y73" s="88" t="s">
        <v>305</v>
      </c>
      <c r="Z73" s="76">
        <v>2018</v>
      </c>
      <c r="AA73" s="52" t="s">
        <v>387</v>
      </c>
      <c r="BA73" s="55"/>
      <c r="BB73" s="55"/>
      <c r="BC73" s="55"/>
    </row>
    <row r="74" spans="1:55" ht="192.75" thickBot="1" x14ac:dyDescent="0.25">
      <c r="A74" s="53" t="s">
        <v>135</v>
      </c>
      <c r="B74" s="83" t="s">
        <v>137</v>
      </c>
      <c r="C74" s="105" t="s">
        <v>766</v>
      </c>
      <c r="D74" s="83" t="s">
        <v>1089</v>
      </c>
      <c r="E74" s="49">
        <v>50000</v>
      </c>
      <c r="F74" s="50">
        <f t="shared" si="3"/>
        <v>40000</v>
      </c>
      <c r="G74" s="49">
        <v>20000</v>
      </c>
      <c r="H74" s="49">
        <v>10000</v>
      </c>
      <c r="I74" s="49">
        <v>10000</v>
      </c>
      <c r="J74" s="51">
        <f t="shared" si="0"/>
        <v>40000</v>
      </c>
      <c r="K74" s="49"/>
      <c r="L74" s="49"/>
      <c r="M74" s="49"/>
      <c r="N74" s="49"/>
      <c r="O74" s="49"/>
      <c r="P74" s="49"/>
      <c r="Q74" s="49"/>
      <c r="R74" s="49"/>
      <c r="S74" s="51">
        <f t="shared" si="1"/>
        <v>0</v>
      </c>
      <c r="T74" s="49">
        <v>0</v>
      </c>
      <c r="U74" s="49">
        <v>0</v>
      </c>
      <c r="V74" s="51">
        <f t="shared" si="2"/>
        <v>0</v>
      </c>
      <c r="W74" s="88" t="s">
        <v>306</v>
      </c>
      <c r="X74" s="88" t="s">
        <v>301</v>
      </c>
      <c r="Y74" s="88" t="s">
        <v>405</v>
      </c>
      <c r="Z74" s="76">
        <v>2018</v>
      </c>
      <c r="AA74" s="52" t="s">
        <v>387</v>
      </c>
      <c r="BA74" s="55"/>
      <c r="BB74" s="55"/>
      <c r="BC74" s="55"/>
    </row>
    <row r="75" spans="1:55" ht="180.75" thickBot="1" x14ac:dyDescent="0.25">
      <c r="A75" s="53" t="s">
        <v>135</v>
      </c>
      <c r="B75" s="83" t="s">
        <v>768</v>
      </c>
      <c r="C75" s="104" t="s">
        <v>378</v>
      </c>
      <c r="D75" s="83" t="s">
        <v>767</v>
      </c>
      <c r="E75" s="49">
        <v>2900000</v>
      </c>
      <c r="F75" s="50">
        <f t="shared" si="3"/>
        <v>1680000</v>
      </c>
      <c r="G75" s="49">
        <v>505000</v>
      </c>
      <c r="H75" s="49">
        <f>505000*5%+505000-150-100</f>
        <v>530000</v>
      </c>
      <c r="I75" s="49">
        <v>550000</v>
      </c>
      <c r="J75" s="51">
        <f t="shared" si="0"/>
        <v>1585000</v>
      </c>
      <c r="K75" s="49"/>
      <c r="L75" s="49"/>
      <c r="M75" s="49"/>
      <c r="N75" s="49"/>
      <c r="O75" s="49"/>
      <c r="P75" s="49"/>
      <c r="Q75" s="49">
        <v>35000</v>
      </c>
      <c r="R75" s="49"/>
      <c r="S75" s="51">
        <f t="shared" si="1"/>
        <v>35000</v>
      </c>
      <c r="T75" s="49">
        <v>30000</v>
      </c>
      <c r="U75" s="49">
        <v>30000</v>
      </c>
      <c r="V75" s="51">
        <f t="shared" si="2"/>
        <v>95000</v>
      </c>
      <c r="W75" s="88" t="s">
        <v>406</v>
      </c>
      <c r="X75" s="88" t="s">
        <v>1005</v>
      </c>
      <c r="Y75" s="88" t="s">
        <v>307</v>
      </c>
      <c r="Z75" s="76" t="s">
        <v>204</v>
      </c>
      <c r="AA75" s="52" t="s">
        <v>387</v>
      </c>
      <c r="BA75" s="55"/>
      <c r="BB75" s="55"/>
      <c r="BC75" s="55"/>
    </row>
    <row r="76" spans="1:55" ht="132.75" thickBot="1" x14ac:dyDescent="0.25">
      <c r="A76" s="53" t="s">
        <v>135</v>
      </c>
      <c r="B76" s="83" t="s">
        <v>769</v>
      </c>
      <c r="C76" s="83" t="s">
        <v>770</v>
      </c>
      <c r="D76" s="83" t="s">
        <v>771</v>
      </c>
      <c r="E76" s="49">
        <v>85000</v>
      </c>
      <c r="F76" s="50">
        <f t="shared" si="3"/>
        <v>75000</v>
      </c>
      <c r="G76" s="49">
        <v>0</v>
      </c>
      <c r="H76" s="49">
        <v>70000</v>
      </c>
      <c r="I76" s="49">
        <v>5000</v>
      </c>
      <c r="J76" s="51">
        <f t="shared" si="0"/>
        <v>75000</v>
      </c>
      <c r="K76" s="49"/>
      <c r="L76" s="49"/>
      <c r="M76" s="49"/>
      <c r="N76" s="49"/>
      <c r="O76" s="49"/>
      <c r="P76" s="49"/>
      <c r="Q76" s="49"/>
      <c r="R76" s="49"/>
      <c r="S76" s="51">
        <f t="shared" si="1"/>
        <v>0</v>
      </c>
      <c r="T76" s="49">
        <v>0</v>
      </c>
      <c r="U76" s="49">
        <v>0</v>
      </c>
      <c r="V76" s="51">
        <f t="shared" si="2"/>
        <v>0</v>
      </c>
      <c r="W76" s="88" t="s">
        <v>305</v>
      </c>
      <c r="X76" s="88" t="s">
        <v>407</v>
      </c>
      <c r="Y76" s="88" t="s">
        <v>305</v>
      </c>
      <c r="Z76" s="76">
        <v>2018</v>
      </c>
      <c r="AA76" s="52" t="s">
        <v>387</v>
      </c>
      <c r="BA76" s="55"/>
      <c r="BB76" s="55"/>
      <c r="BC76" s="55"/>
    </row>
    <row r="77" spans="1:55" ht="119.25" customHeight="1" thickBot="1" x14ac:dyDescent="0.25">
      <c r="A77" s="53" t="s">
        <v>135</v>
      </c>
      <c r="B77" s="83" t="s">
        <v>138</v>
      </c>
      <c r="C77" s="105" t="s">
        <v>772</v>
      </c>
      <c r="D77" s="83" t="s">
        <v>773</v>
      </c>
      <c r="E77" s="49">
        <v>500000</v>
      </c>
      <c r="F77" s="50">
        <f t="shared" si="3"/>
        <v>500000</v>
      </c>
      <c r="G77" s="49">
        <v>125000</v>
      </c>
      <c r="H77" s="49">
        <v>375000</v>
      </c>
      <c r="I77" s="49">
        <v>0</v>
      </c>
      <c r="J77" s="51">
        <f t="shared" si="0"/>
        <v>500000</v>
      </c>
      <c r="K77" s="49"/>
      <c r="L77" s="49"/>
      <c r="M77" s="49"/>
      <c r="N77" s="49"/>
      <c r="O77" s="49"/>
      <c r="P77" s="49"/>
      <c r="Q77" s="49"/>
      <c r="R77" s="49"/>
      <c r="S77" s="51">
        <f t="shared" si="1"/>
        <v>0</v>
      </c>
      <c r="T77" s="49">
        <v>0</v>
      </c>
      <c r="U77" s="49">
        <v>0</v>
      </c>
      <c r="V77" s="51">
        <f t="shared" si="2"/>
        <v>0</v>
      </c>
      <c r="W77" s="88" t="s">
        <v>163</v>
      </c>
      <c r="X77" s="88" t="s">
        <v>408</v>
      </c>
      <c r="Y77" s="88" t="s">
        <v>163</v>
      </c>
      <c r="Z77" s="76">
        <v>2018</v>
      </c>
      <c r="AA77" s="52" t="s">
        <v>387</v>
      </c>
      <c r="BA77" s="55"/>
      <c r="BB77" s="55"/>
      <c r="BC77" s="55"/>
    </row>
    <row r="78" spans="1:55" ht="119.25" customHeight="1" thickBot="1" x14ac:dyDescent="0.25">
      <c r="A78" s="53" t="s">
        <v>135</v>
      </c>
      <c r="B78" s="83" t="s">
        <v>139</v>
      </c>
      <c r="C78" s="104" t="s">
        <v>774</v>
      </c>
      <c r="D78" s="83" t="s">
        <v>775</v>
      </c>
      <c r="E78" s="49">
        <v>50000</v>
      </c>
      <c r="F78" s="50">
        <f t="shared" si="3"/>
        <v>10000</v>
      </c>
      <c r="G78" s="49">
        <v>0</v>
      </c>
      <c r="H78" s="49">
        <v>0</v>
      </c>
      <c r="I78" s="49">
        <v>10000</v>
      </c>
      <c r="J78" s="51">
        <f t="shared" si="0"/>
        <v>10000</v>
      </c>
      <c r="K78" s="49"/>
      <c r="L78" s="49"/>
      <c r="M78" s="49"/>
      <c r="N78" s="49"/>
      <c r="O78" s="49"/>
      <c r="P78" s="49"/>
      <c r="Q78" s="49"/>
      <c r="R78" s="49"/>
      <c r="S78" s="51">
        <f t="shared" si="1"/>
        <v>0</v>
      </c>
      <c r="T78" s="49">
        <v>0</v>
      </c>
      <c r="U78" s="49">
        <v>0</v>
      </c>
      <c r="V78" s="51">
        <f t="shared" si="2"/>
        <v>0</v>
      </c>
      <c r="W78" s="88" t="s">
        <v>163</v>
      </c>
      <c r="X78" s="88" t="s">
        <v>351</v>
      </c>
      <c r="Y78" s="88" t="s">
        <v>163</v>
      </c>
      <c r="Z78" s="76">
        <v>2020</v>
      </c>
      <c r="AA78" s="52" t="s">
        <v>387</v>
      </c>
      <c r="BA78" s="55"/>
      <c r="BB78" s="55"/>
      <c r="BC78" s="55"/>
    </row>
    <row r="79" spans="1:55" ht="168" x14ac:dyDescent="0.2">
      <c r="A79" s="53" t="s">
        <v>135</v>
      </c>
      <c r="B79" s="78" t="s">
        <v>777</v>
      </c>
      <c r="C79" s="83" t="s">
        <v>776</v>
      </c>
      <c r="D79" s="83" t="s">
        <v>778</v>
      </c>
      <c r="E79" s="49">
        <v>480000</v>
      </c>
      <c r="F79" s="50">
        <f t="shared" si="3"/>
        <v>280000</v>
      </c>
      <c r="G79" s="49">
        <v>130000</v>
      </c>
      <c r="H79" s="49">
        <v>50000</v>
      </c>
      <c r="I79" s="49">
        <v>100000</v>
      </c>
      <c r="J79" s="51">
        <f t="shared" si="0"/>
        <v>280000</v>
      </c>
      <c r="K79" s="49"/>
      <c r="L79" s="49"/>
      <c r="M79" s="49"/>
      <c r="N79" s="49"/>
      <c r="O79" s="49"/>
      <c r="P79" s="49"/>
      <c r="Q79" s="49"/>
      <c r="R79" s="49"/>
      <c r="S79" s="51">
        <f t="shared" si="1"/>
        <v>0</v>
      </c>
      <c r="T79" s="49">
        <v>0</v>
      </c>
      <c r="U79" s="49">
        <v>0</v>
      </c>
      <c r="V79" s="51">
        <f t="shared" si="2"/>
        <v>0</v>
      </c>
      <c r="W79" s="88" t="s">
        <v>163</v>
      </c>
      <c r="X79" s="88" t="s">
        <v>409</v>
      </c>
      <c r="Y79" s="88" t="s">
        <v>163</v>
      </c>
      <c r="Z79" s="76">
        <v>2018</v>
      </c>
      <c r="AA79" s="52" t="s">
        <v>387</v>
      </c>
      <c r="BA79" s="55"/>
      <c r="BB79" s="55"/>
      <c r="BC79" s="55"/>
    </row>
    <row r="80" spans="1:55" ht="252" x14ac:dyDescent="0.2">
      <c r="A80" s="53" t="s">
        <v>135</v>
      </c>
      <c r="B80" s="83" t="s">
        <v>968</v>
      </c>
      <c r="C80" s="83" t="s">
        <v>779</v>
      </c>
      <c r="D80" s="83" t="s">
        <v>780</v>
      </c>
      <c r="E80" s="49">
        <v>250000</v>
      </c>
      <c r="F80" s="50">
        <f t="shared" si="3"/>
        <v>180000</v>
      </c>
      <c r="G80" s="49">
        <v>0</v>
      </c>
      <c r="H80" s="49">
        <v>80000</v>
      </c>
      <c r="I80" s="49">
        <v>100000</v>
      </c>
      <c r="J80" s="51">
        <f t="shared" si="0"/>
        <v>180000</v>
      </c>
      <c r="K80" s="49"/>
      <c r="L80" s="49"/>
      <c r="M80" s="49"/>
      <c r="N80" s="49"/>
      <c r="O80" s="49"/>
      <c r="P80" s="49"/>
      <c r="Q80" s="49"/>
      <c r="R80" s="49"/>
      <c r="S80" s="51">
        <f t="shared" si="1"/>
        <v>0</v>
      </c>
      <c r="T80" s="49"/>
      <c r="U80" s="49"/>
      <c r="V80" s="51">
        <f t="shared" si="2"/>
        <v>0</v>
      </c>
      <c r="W80" s="88" t="s">
        <v>410</v>
      </c>
      <c r="X80" s="88" t="s">
        <v>1070</v>
      </c>
      <c r="Y80" s="88" t="s">
        <v>410</v>
      </c>
      <c r="Z80" s="76">
        <v>2018</v>
      </c>
      <c r="AA80" s="52" t="s">
        <v>387</v>
      </c>
      <c r="BA80" s="55"/>
      <c r="BB80" s="55"/>
      <c r="BC80" s="55"/>
    </row>
    <row r="81" spans="1:55" ht="119.25" customHeight="1" x14ac:dyDescent="0.2">
      <c r="A81" s="53" t="s">
        <v>135</v>
      </c>
      <c r="B81" s="83" t="s">
        <v>969</v>
      </c>
      <c r="C81" s="83" t="s">
        <v>781</v>
      </c>
      <c r="D81" s="83" t="s">
        <v>782</v>
      </c>
      <c r="E81" s="49" t="s">
        <v>205</v>
      </c>
      <c r="F81" s="50">
        <f t="shared" si="3"/>
        <v>0</v>
      </c>
      <c r="G81" s="49">
        <v>0</v>
      </c>
      <c r="H81" s="49">
        <v>0</v>
      </c>
      <c r="I81" s="49">
        <v>0</v>
      </c>
      <c r="J81" s="51">
        <f t="shared" si="0"/>
        <v>0</v>
      </c>
      <c r="K81" s="49"/>
      <c r="L81" s="49"/>
      <c r="M81" s="49"/>
      <c r="N81" s="49"/>
      <c r="O81" s="49"/>
      <c r="P81" s="49"/>
      <c r="Q81" s="49"/>
      <c r="R81" s="49"/>
      <c r="S81" s="51">
        <f t="shared" si="1"/>
        <v>0</v>
      </c>
      <c r="T81" s="49"/>
      <c r="U81" s="49"/>
      <c r="V81" s="51">
        <f t="shared" si="2"/>
        <v>0</v>
      </c>
      <c r="W81" s="88" t="s">
        <v>183</v>
      </c>
      <c r="X81" s="88" t="s">
        <v>232</v>
      </c>
      <c r="Y81" s="88" t="s">
        <v>308</v>
      </c>
      <c r="Z81" s="76">
        <v>2018</v>
      </c>
      <c r="AA81" s="52" t="s">
        <v>387</v>
      </c>
      <c r="BA81" s="55"/>
      <c r="BB81" s="55"/>
      <c r="BC81" s="55"/>
    </row>
    <row r="82" spans="1:55" ht="119.25" customHeight="1" x14ac:dyDescent="0.2">
      <c r="A82" s="53" t="s">
        <v>140</v>
      </c>
      <c r="B82" s="83" t="s">
        <v>783</v>
      </c>
      <c r="C82" s="83" t="s">
        <v>784</v>
      </c>
      <c r="D82" s="83" t="s">
        <v>785</v>
      </c>
      <c r="E82" s="49">
        <v>250000</v>
      </c>
      <c r="F82" s="50">
        <f t="shared" si="3"/>
        <v>100000</v>
      </c>
      <c r="G82" s="49">
        <v>0</v>
      </c>
      <c r="H82" s="49">
        <v>0</v>
      </c>
      <c r="I82" s="49">
        <v>30000</v>
      </c>
      <c r="J82" s="51">
        <f t="shared" si="0"/>
        <v>30000</v>
      </c>
      <c r="K82" s="49"/>
      <c r="L82" s="49"/>
      <c r="M82" s="49"/>
      <c r="N82" s="49"/>
      <c r="O82" s="49"/>
      <c r="P82" s="49"/>
      <c r="Q82" s="49"/>
      <c r="R82" s="49"/>
      <c r="S82" s="51">
        <f t="shared" si="1"/>
        <v>0</v>
      </c>
      <c r="T82" s="49">
        <v>0</v>
      </c>
      <c r="U82" s="49">
        <v>70000</v>
      </c>
      <c r="V82" s="51">
        <f t="shared" si="2"/>
        <v>70000</v>
      </c>
      <c r="W82" s="88" t="s">
        <v>299</v>
      </c>
      <c r="X82" s="88" t="s">
        <v>1006</v>
      </c>
      <c r="Y82" s="88" t="s">
        <v>299</v>
      </c>
      <c r="Z82" s="76" t="s">
        <v>309</v>
      </c>
      <c r="AA82" s="52" t="s">
        <v>387</v>
      </c>
      <c r="BA82" s="55"/>
      <c r="BB82" s="55"/>
      <c r="BC82" s="55"/>
    </row>
    <row r="83" spans="1:55" ht="135" customHeight="1" thickBot="1" x14ac:dyDescent="0.25">
      <c r="A83" s="53" t="s">
        <v>140</v>
      </c>
      <c r="B83" s="83" t="s">
        <v>786</v>
      </c>
      <c r="C83" s="83" t="s">
        <v>787</v>
      </c>
      <c r="D83" s="83" t="s">
        <v>788</v>
      </c>
      <c r="E83" s="49">
        <v>270000</v>
      </c>
      <c r="F83" s="50">
        <f t="shared" si="3"/>
        <v>120000</v>
      </c>
      <c r="G83" s="49">
        <v>3000</v>
      </c>
      <c r="H83" s="49">
        <v>3000</v>
      </c>
      <c r="I83" s="49">
        <v>30000</v>
      </c>
      <c r="J83" s="51">
        <f t="shared" si="0"/>
        <v>36000</v>
      </c>
      <c r="K83" s="49"/>
      <c r="L83" s="49"/>
      <c r="M83" s="49"/>
      <c r="N83" s="49"/>
      <c r="O83" s="49">
        <v>4000</v>
      </c>
      <c r="P83" s="49"/>
      <c r="Q83" s="49"/>
      <c r="R83" s="49">
        <v>3000</v>
      </c>
      <c r="S83" s="51">
        <f t="shared" si="1"/>
        <v>7000</v>
      </c>
      <c r="T83" s="49">
        <v>7000</v>
      </c>
      <c r="U83" s="49">
        <v>70000</v>
      </c>
      <c r="V83" s="51">
        <f t="shared" si="2"/>
        <v>84000</v>
      </c>
      <c r="W83" s="88" t="s">
        <v>310</v>
      </c>
      <c r="X83" s="77" t="s">
        <v>1007</v>
      </c>
      <c r="Y83" s="88" t="s">
        <v>311</v>
      </c>
      <c r="Z83" s="76" t="s">
        <v>264</v>
      </c>
      <c r="AA83" s="52" t="s">
        <v>387</v>
      </c>
      <c r="BA83" s="55"/>
      <c r="BB83" s="55"/>
      <c r="BC83" s="55"/>
    </row>
    <row r="84" spans="1:55" s="89" customFormat="1" ht="119.25" customHeight="1" thickBot="1" x14ac:dyDescent="0.3">
      <c r="A84" s="53" t="s">
        <v>140</v>
      </c>
      <c r="B84" s="83" t="s">
        <v>789</v>
      </c>
      <c r="C84" s="105" t="s">
        <v>790</v>
      </c>
      <c r="D84" s="83" t="s">
        <v>791</v>
      </c>
      <c r="E84" s="49">
        <v>15000</v>
      </c>
      <c r="F84" s="50">
        <f t="shared" si="3"/>
        <v>9000</v>
      </c>
      <c r="G84" s="49">
        <v>3000</v>
      </c>
      <c r="H84" s="49">
        <v>3000</v>
      </c>
      <c r="I84" s="49">
        <v>3000</v>
      </c>
      <c r="J84" s="51">
        <f t="shared" si="0"/>
        <v>9000</v>
      </c>
      <c r="K84" s="49"/>
      <c r="L84" s="49"/>
      <c r="M84" s="49"/>
      <c r="N84" s="49"/>
      <c r="O84" s="49"/>
      <c r="P84" s="49"/>
      <c r="Q84" s="49"/>
      <c r="R84" s="49"/>
      <c r="S84" s="51">
        <f t="shared" si="1"/>
        <v>0</v>
      </c>
      <c r="T84" s="49">
        <v>0</v>
      </c>
      <c r="U84" s="49">
        <v>0</v>
      </c>
      <c r="V84" s="51">
        <f t="shared" si="2"/>
        <v>0</v>
      </c>
      <c r="W84" s="88" t="s">
        <v>285</v>
      </c>
      <c r="X84" s="88" t="s">
        <v>411</v>
      </c>
      <c r="Y84" s="88" t="s">
        <v>412</v>
      </c>
      <c r="Z84" s="76">
        <v>2018</v>
      </c>
      <c r="AA84" s="52" t="s">
        <v>387</v>
      </c>
      <c r="BA84" s="90"/>
      <c r="BB84" s="90"/>
      <c r="BC84" s="90"/>
    </row>
    <row r="85" spans="1:55" s="89" customFormat="1" ht="142.5" customHeight="1" thickBot="1" x14ac:dyDescent="0.3">
      <c r="A85" s="53" t="s">
        <v>140</v>
      </c>
      <c r="B85" s="83" t="s">
        <v>794</v>
      </c>
      <c r="C85" s="128" t="s">
        <v>792</v>
      </c>
      <c r="D85" s="83" t="s">
        <v>793</v>
      </c>
      <c r="E85" s="49">
        <v>60000</v>
      </c>
      <c r="F85" s="50">
        <f t="shared" si="3"/>
        <v>60000</v>
      </c>
      <c r="G85" s="49">
        <v>0</v>
      </c>
      <c r="H85" s="49">
        <v>25000</v>
      </c>
      <c r="I85" s="49">
        <v>5000</v>
      </c>
      <c r="J85" s="51">
        <f t="shared" si="0"/>
        <v>30000</v>
      </c>
      <c r="K85" s="49"/>
      <c r="L85" s="49"/>
      <c r="M85" s="49"/>
      <c r="N85" s="49"/>
      <c r="O85" s="49"/>
      <c r="P85" s="49"/>
      <c r="Q85" s="49"/>
      <c r="R85" s="49"/>
      <c r="S85" s="51">
        <f t="shared" si="1"/>
        <v>0</v>
      </c>
      <c r="T85" s="49">
        <v>25000</v>
      </c>
      <c r="U85" s="49">
        <v>5000</v>
      </c>
      <c r="V85" s="51">
        <f t="shared" si="2"/>
        <v>30000</v>
      </c>
      <c r="W85" s="88" t="s">
        <v>286</v>
      </c>
      <c r="X85" s="88" t="s">
        <v>1008</v>
      </c>
      <c r="Y85" s="88" t="s">
        <v>286</v>
      </c>
      <c r="Z85" s="76" t="s">
        <v>204</v>
      </c>
      <c r="AA85" s="52" t="s">
        <v>387</v>
      </c>
      <c r="BA85" s="90"/>
      <c r="BB85" s="90"/>
      <c r="BC85" s="90"/>
    </row>
    <row r="86" spans="1:55" s="89" customFormat="1" ht="119.25" customHeight="1" thickBot="1" x14ac:dyDescent="0.3">
      <c r="A86" s="53" t="s">
        <v>140</v>
      </c>
      <c r="B86" s="83" t="s">
        <v>797</v>
      </c>
      <c r="C86" s="105" t="s">
        <v>796</v>
      </c>
      <c r="D86" s="83" t="s">
        <v>795</v>
      </c>
      <c r="E86" s="49">
        <v>30000</v>
      </c>
      <c r="F86" s="50">
        <f t="shared" si="3"/>
        <v>12000</v>
      </c>
      <c r="G86" s="49">
        <v>2000</v>
      </c>
      <c r="H86" s="49">
        <v>1000</v>
      </c>
      <c r="I86" s="49">
        <v>1000</v>
      </c>
      <c r="J86" s="51">
        <f t="shared" si="0"/>
        <v>4000</v>
      </c>
      <c r="K86" s="49"/>
      <c r="L86" s="49"/>
      <c r="M86" s="49"/>
      <c r="N86" s="49"/>
      <c r="O86" s="49"/>
      <c r="P86" s="49"/>
      <c r="Q86" s="49"/>
      <c r="R86" s="49"/>
      <c r="S86" s="51">
        <f t="shared" si="1"/>
        <v>0</v>
      </c>
      <c r="T86" s="49">
        <v>4000</v>
      </c>
      <c r="U86" s="49">
        <v>4000</v>
      </c>
      <c r="V86" s="51">
        <f t="shared" si="2"/>
        <v>8000</v>
      </c>
      <c r="W86" s="88" t="s">
        <v>198</v>
      </c>
      <c r="X86" s="88" t="s">
        <v>1009</v>
      </c>
      <c r="Y86" s="88" t="s">
        <v>233</v>
      </c>
      <c r="Z86" s="93" t="s">
        <v>244</v>
      </c>
      <c r="AA86" s="52" t="s">
        <v>387</v>
      </c>
      <c r="BA86" s="90"/>
      <c r="BB86" s="90"/>
      <c r="BC86" s="90"/>
    </row>
    <row r="87" spans="1:55" s="89" customFormat="1" ht="119.25" customHeight="1" thickBot="1" x14ac:dyDescent="0.3">
      <c r="A87" s="53" t="s">
        <v>140</v>
      </c>
      <c r="B87" s="83" t="s">
        <v>799</v>
      </c>
      <c r="C87" s="104" t="s">
        <v>798</v>
      </c>
      <c r="D87" s="83" t="s">
        <v>800</v>
      </c>
      <c r="E87" s="49" t="s">
        <v>205</v>
      </c>
      <c r="F87" s="50">
        <f t="shared" si="3"/>
        <v>0</v>
      </c>
      <c r="G87" s="49">
        <v>0</v>
      </c>
      <c r="H87" s="49">
        <v>0</v>
      </c>
      <c r="I87" s="49">
        <v>0</v>
      </c>
      <c r="J87" s="51">
        <f t="shared" si="0"/>
        <v>0</v>
      </c>
      <c r="K87" s="49"/>
      <c r="L87" s="49"/>
      <c r="M87" s="49"/>
      <c r="N87" s="49"/>
      <c r="O87" s="49"/>
      <c r="P87" s="49"/>
      <c r="Q87" s="49"/>
      <c r="R87" s="49"/>
      <c r="S87" s="51">
        <f t="shared" si="1"/>
        <v>0</v>
      </c>
      <c r="T87" s="49">
        <v>0</v>
      </c>
      <c r="U87" s="49">
        <v>0</v>
      </c>
      <c r="V87" s="51">
        <f t="shared" si="2"/>
        <v>0</v>
      </c>
      <c r="W87" s="88" t="s">
        <v>285</v>
      </c>
      <c r="X87" s="88" t="s">
        <v>232</v>
      </c>
      <c r="Y87" s="88" t="s">
        <v>285</v>
      </c>
      <c r="Z87" s="76">
        <v>2018</v>
      </c>
      <c r="AA87" s="52" t="s">
        <v>387</v>
      </c>
      <c r="BA87" s="90"/>
      <c r="BB87" s="90"/>
      <c r="BC87" s="90"/>
    </row>
    <row r="88" spans="1:55" s="89" customFormat="1" ht="120.75" thickBot="1" x14ac:dyDescent="0.3">
      <c r="A88" s="53" t="s">
        <v>140</v>
      </c>
      <c r="B88" s="83" t="s">
        <v>802</v>
      </c>
      <c r="C88" s="105" t="s">
        <v>803</v>
      </c>
      <c r="D88" s="83" t="s">
        <v>801</v>
      </c>
      <c r="E88" s="49">
        <v>10000000</v>
      </c>
      <c r="F88" s="50">
        <f t="shared" si="3"/>
        <v>3500000</v>
      </c>
      <c r="G88" s="49">
        <v>0</v>
      </c>
      <c r="H88" s="49">
        <v>25000</v>
      </c>
      <c r="I88" s="49">
        <v>1725000</v>
      </c>
      <c r="J88" s="51">
        <f t="shared" si="0"/>
        <v>1750000</v>
      </c>
      <c r="K88" s="49"/>
      <c r="L88" s="49"/>
      <c r="M88" s="49"/>
      <c r="N88" s="49"/>
      <c r="O88" s="49"/>
      <c r="P88" s="49"/>
      <c r="Q88" s="49"/>
      <c r="R88" s="49"/>
      <c r="S88" s="51">
        <f t="shared" si="1"/>
        <v>0</v>
      </c>
      <c r="T88" s="49">
        <v>25000</v>
      </c>
      <c r="U88" s="49">
        <v>1725000</v>
      </c>
      <c r="V88" s="51">
        <f t="shared" si="2"/>
        <v>1750000</v>
      </c>
      <c r="W88" s="88" t="s">
        <v>165</v>
      </c>
      <c r="X88" s="88" t="s">
        <v>1010</v>
      </c>
      <c r="Y88" s="88" t="s">
        <v>165</v>
      </c>
      <c r="Z88" s="76" t="s">
        <v>975</v>
      </c>
      <c r="AA88" s="52" t="s">
        <v>387</v>
      </c>
      <c r="BA88" s="90"/>
      <c r="BB88" s="90"/>
      <c r="BC88" s="90"/>
    </row>
    <row r="89" spans="1:55" s="89" customFormat="1" ht="119.25" customHeight="1" thickBot="1" x14ac:dyDescent="0.3">
      <c r="A89" s="53" t="s">
        <v>140</v>
      </c>
      <c r="B89" s="83" t="s">
        <v>804</v>
      </c>
      <c r="C89" s="104" t="s">
        <v>805</v>
      </c>
      <c r="D89" s="83" t="s">
        <v>806</v>
      </c>
      <c r="E89" s="49">
        <v>500000</v>
      </c>
      <c r="F89" s="50">
        <f t="shared" si="3"/>
        <v>250000</v>
      </c>
      <c r="G89" s="49">
        <v>0</v>
      </c>
      <c r="H89" s="49">
        <v>12500</v>
      </c>
      <c r="I89" s="49">
        <v>112500</v>
      </c>
      <c r="J89" s="51">
        <f t="shared" si="0"/>
        <v>125000</v>
      </c>
      <c r="K89" s="49"/>
      <c r="L89" s="49"/>
      <c r="M89" s="49"/>
      <c r="N89" s="49"/>
      <c r="O89" s="49"/>
      <c r="P89" s="49"/>
      <c r="Q89" s="49"/>
      <c r="R89" s="49"/>
      <c r="S89" s="51">
        <f t="shared" si="1"/>
        <v>0</v>
      </c>
      <c r="T89" s="49">
        <v>12500</v>
      </c>
      <c r="U89" s="49">
        <v>112500</v>
      </c>
      <c r="V89" s="51">
        <f t="shared" si="2"/>
        <v>125000</v>
      </c>
      <c r="W89" s="88" t="s">
        <v>165</v>
      </c>
      <c r="X89" s="88" t="s">
        <v>1011</v>
      </c>
      <c r="Y89" s="88" t="s">
        <v>165</v>
      </c>
      <c r="Z89" s="76" t="s">
        <v>204</v>
      </c>
      <c r="AA89" s="52" t="s">
        <v>387</v>
      </c>
      <c r="BA89" s="90"/>
      <c r="BB89" s="90"/>
      <c r="BC89" s="90"/>
    </row>
    <row r="90" spans="1:55" ht="119.25" customHeight="1" x14ac:dyDescent="0.2">
      <c r="A90" s="53" t="s">
        <v>140</v>
      </c>
      <c r="B90" s="83" t="s">
        <v>807</v>
      </c>
      <c r="C90" s="83" t="s">
        <v>1080</v>
      </c>
      <c r="D90" s="83" t="s">
        <v>1081</v>
      </c>
      <c r="E90" s="49">
        <v>100000</v>
      </c>
      <c r="F90" s="50">
        <f t="shared" si="3"/>
        <v>80000</v>
      </c>
      <c r="G90" s="49">
        <v>32000</v>
      </c>
      <c r="H90" s="49">
        <v>16000</v>
      </c>
      <c r="I90" s="49">
        <v>16000</v>
      </c>
      <c r="J90" s="51">
        <f t="shared" si="0"/>
        <v>64000</v>
      </c>
      <c r="K90" s="49"/>
      <c r="L90" s="49"/>
      <c r="M90" s="49"/>
      <c r="N90" s="49"/>
      <c r="O90" s="49"/>
      <c r="P90" s="49"/>
      <c r="Q90" s="49"/>
      <c r="R90" s="49">
        <v>8000</v>
      </c>
      <c r="S90" s="51">
        <f t="shared" si="1"/>
        <v>8000</v>
      </c>
      <c r="T90" s="49">
        <v>4000</v>
      </c>
      <c r="U90" s="49">
        <v>4000</v>
      </c>
      <c r="V90" s="51">
        <f t="shared" si="2"/>
        <v>16000</v>
      </c>
      <c r="W90" s="133" t="s">
        <v>165</v>
      </c>
      <c r="X90" s="88" t="s">
        <v>1012</v>
      </c>
      <c r="Y90" s="77" t="s">
        <v>165</v>
      </c>
      <c r="Z90" s="76" t="s">
        <v>244</v>
      </c>
      <c r="AA90" s="52" t="s">
        <v>387</v>
      </c>
      <c r="BA90" s="55"/>
      <c r="BB90" s="55"/>
      <c r="BC90" s="55"/>
    </row>
    <row r="91" spans="1:55" ht="138" customHeight="1" x14ac:dyDescent="0.2">
      <c r="A91" s="53" t="s">
        <v>140</v>
      </c>
      <c r="B91" s="83" t="s">
        <v>810</v>
      </c>
      <c r="C91" s="83" t="s">
        <v>809</v>
      </c>
      <c r="D91" s="83" t="s">
        <v>808</v>
      </c>
      <c r="E91" s="49">
        <v>130000</v>
      </c>
      <c r="F91" s="50">
        <f t="shared" si="3"/>
        <v>126000</v>
      </c>
      <c r="G91" s="49">
        <v>6000</v>
      </c>
      <c r="H91" s="49">
        <v>28000</v>
      </c>
      <c r="I91" s="49">
        <v>56000</v>
      </c>
      <c r="J91" s="51">
        <f t="shared" si="0"/>
        <v>90000</v>
      </c>
      <c r="K91" s="49"/>
      <c r="L91" s="49"/>
      <c r="M91" s="49"/>
      <c r="N91" s="49"/>
      <c r="O91" s="49"/>
      <c r="P91" s="49"/>
      <c r="Q91" s="49"/>
      <c r="R91" s="49"/>
      <c r="S91" s="51">
        <f t="shared" si="1"/>
        <v>0</v>
      </c>
      <c r="T91" s="49">
        <v>12000</v>
      </c>
      <c r="U91" s="49">
        <v>24000</v>
      </c>
      <c r="V91" s="51">
        <f t="shared" si="2"/>
        <v>36000</v>
      </c>
      <c r="W91" s="77" t="s">
        <v>165</v>
      </c>
      <c r="X91" s="88" t="s">
        <v>445</v>
      </c>
      <c r="Y91" s="77" t="s">
        <v>165</v>
      </c>
      <c r="Z91" s="76" t="s">
        <v>264</v>
      </c>
      <c r="AA91" s="52" t="s">
        <v>387</v>
      </c>
      <c r="BA91" s="55"/>
      <c r="BB91" s="55"/>
      <c r="BC91" s="55"/>
    </row>
    <row r="92" spans="1:55" s="89" customFormat="1" ht="228" x14ac:dyDescent="0.25">
      <c r="A92" s="53" t="s">
        <v>140</v>
      </c>
      <c r="B92" s="83" t="s">
        <v>811</v>
      </c>
      <c r="C92" s="83" t="s">
        <v>812</v>
      </c>
      <c r="D92" s="83" t="s">
        <v>813</v>
      </c>
      <c r="E92" s="49">
        <v>230000</v>
      </c>
      <c r="F92" s="50">
        <f t="shared" si="3"/>
        <v>180000</v>
      </c>
      <c r="G92" s="49">
        <v>48000</v>
      </c>
      <c r="H92" s="49">
        <v>30000</v>
      </c>
      <c r="I92" s="49">
        <v>30000</v>
      </c>
      <c r="J92" s="51">
        <f t="shared" si="0"/>
        <v>108000</v>
      </c>
      <c r="K92" s="49"/>
      <c r="L92" s="49"/>
      <c r="M92" s="49"/>
      <c r="N92" s="49"/>
      <c r="O92" s="49"/>
      <c r="P92" s="49"/>
      <c r="Q92" s="49"/>
      <c r="R92" s="49">
        <v>32000</v>
      </c>
      <c r="S92" s="51">
        <f t="shared" si="1"/>
        <v>32000</v>
      </c>
      <c r="T92" s="49">
        <v>20000</v>
      </c>
      <c r="U92" s="49">
        <v>20000</v>
      </c>
      <c r="V92" s="51">
        <f t="shared" si="2"/>
        <v>72000</v>
      </c>
      <c r="W92" s="88" t="s">
        <v>165</v>
      </c>
      <c r="X92" s="88" t="s">
        <v>1013</v>
      </c>
      <c r="Y92" s="88" t="s">
        <v>165</v>
      </c>
      <c r="Z92" s="76" t="s">
        <v>204</v>
      </c>
      <c r="AA92" s="52" t="s">
        <v>387</v>
      </c>
      <c r="BA92" s="90"/>
      <c r="BB92" s="90"/>
      <c r="BC92" s="90"/>
    </row>
    <row r="93" spans="1:55" s="89" customFormat="1" ht="129" customHeight="1" x14ac:dyDescent="0.25">
      <c r="A93" s="53" t="s">
        <v>140</v>
      </c>
      <c r="B93" s="83" t="s">
        <v>287</v>
      </c>
      <c r="C93" s="83" t="s">
        <v>814</v>
      </c>
      <c r="D93" s="83" t="s">
        <v>815</v>
      </c>
      <c r="E93" s="49">
        <v>100000</v>
      </c>
      <c r="F93" s="50">
        <f t="shared" si="3"/>
        <v>0</v>
      </c>
      <c r="G93" s="49">
        <v>0</v>
      </c>
      <c r="H93" s="49">
        <v>0</v>
      </c>
      <c r="I93" s="49">
        <v>0</v>
      </c>
      <c r="J93" s="51">
        <f t="shared" si="0"/>
        <v>0</v>
      </c>
      <c r="K93" s="49"/>
      <c r="L93" s="49"/>
      <c r="M93" s="49"/>
      <c r="N93" s="49"/>
      <c r="O93" s="49"/>
      <c r="P93" s="49"/>
      <c r="Q93" s="49"/>
      <c r="R93" s="49"/>
      <c r="S93" s="51">
        <f t="shared" si="1"/>
        <v>0</v>
      </c>
      <c r="T93" s="49">
        <v>0</v>
      </c>
      <c r="U93" s="49">
        <v>0</v>
      </c>
      <c r="V93" s="51">
        <f t="shared" si="2"/>
        <v>0</v>
      </c>
      <c r="W93" s="88" t="s">
        <v>414</v>
      </c>
      <c r="X93" s="88" t="s">
        <v>413</v>
      </c>
      <c r="Y93" s="88" t="s">
        <v>288</v>
      </c>
      <c r="Z93" s="76">
        <v>2018</v>
      </c>
      <c r="AA93" s="52" t="s">
        <v>387</v>
      </c>
      <c r="BA93" s="90"/>
      <c r="BB93" s="90"/>
      <c r="BC93" s="90"/>
    </row>
    <row r="94" spans="1:55" ht="119.25" customHeight="1" x14ac:dyDescent="0.2">
      <c r="A94" s="53" t="s">
        <v>140</v>
      </c>
      <c r="B94" s="83" t="s">
        <v>816</v>
      </c>
      <c r="C94" s="83" t="s">
        <v>817</v>
      </c>
      <c r="D94" s="83" t="s">
        <v>818</v>
      </c>
      <c r="E94" s="49" t="s">
        <v>205</v>
      </c>
      <c r="F94" s="50">
        <f t="shared" si="3"/>
        <v>0</v>
      </c>
      <c r="G94" s="49"/>
      <c r="H94" s="49"/>
      <c r="I94" s="49"/>
      <c r="J94" s="51">
        <f t="shared" si="0"/>
        <v>0</v>
      </c>
      <c r="K94" s="49"/>
      <c r="L94" s="49"/>
      <c r="M94" s="49"/>
      <c r="N94" s="49"/>
      <c r="O94" s="49"/>
      <c r="P94" s="49"/>
      <c r="Q94" s="49"/>
      <c r="R94" s="49"/>
      <c r="S94" s="51">
        <f t="shared" si="1"/>
        <v>0</v>
      </c>
      <c r="T94" s="49"/>
      <c r="U94" s="49"/>
      <c r="V94" s="51">
        <f t="shared" si="2"/>
        <v>0</v>
      </c>
      <c r="W94" s="77" t="s">
        <v>415</v>
      </c>
      <c r="X94" s="77" t="s">
        <v>416</v>
      </c>
      <c r="Y94" s="77" t="s">
        <v>415</v>
      </c>
      <c r="Z94" s="76">
        <v>2018</v>
      </c>
      <c r="AA94" s="52" t="s">
        <v>387</v>
      </c>
      <c r="BA94" s="55"/>
      <c r="BB94" s="55"/>
      <c r="BC94" s="55"/>
    </row>
    <row r="95" spans="1:55" s="89" customFormat="1" ht="119.25" customHeight="1" thickBot="1" x14ac:dyDescent="0.3">
      <c r="A95" s="53" t="s">
        <v>140</v>
      </c>
      <c r="B95" s="83" t="s">
        <v>821</v>
      </c>
      <c r="C95" s="83" t="s">
        <v>819</v>
      </c>
      <c r="D95" s="83" t="s">
        <v>820</v>
      </c>
      <c r="E95" s="49">
        <v>225000</v>
      </c>
      <c r="F95" s="50">
        <f t="shared" si="3"/>
        <v>100000</v>
      </c>
      <c r="G95" s="49">
        <v>25000</v>
      </c>
      <c r="H95" s="49">
        <v>50000</v>
      </c>
      <c r="I95" s="49">
        <v>25000</v>
      </c>
      <c r="J95" s="51">
        <f t="shared" si="0"/>
        <v>100000</v>
      </c>
      <c r="K95" s="49"/>
      <c r="L95" s="49"/>
      <c r="M95" s="49"/>
      <c r="N95" s="49"/>
      <c r="O95" s="49"/>
      <c r="P95" s="49"/>
      <c r="Q95" s="49"/>
      <c r="R95" s="49"/>
      <c r="S95" s="51">
        <f t="shared" si="1"/>
        <v>0</v>
      </c>
      <c r="T95" s="49"/>
      <c r="U95" s="49"/>
      <c r="V95" s="51">
        <f t="shared" si="2"/>
        <v>0</v>
      </c>
      <c r="W95" s="88" t="s">
        <v>199</v>
      </c>
      <c r="X95" s="88" t="s">
        <v>314</v>
      </c>
      <c r="Y95" s="88" t="s">
        <v>199</v>
      </c>
      <c r="Z95" s="76">
        <v>2018</v>
      </c>
      <c r="AA95" s="52" t="s">
        <v>387</v>
      </c>
      <c r="BA95" s="90"/>
      <c r="BB95" s="90"/>
      <c r="BC95" s="90"/>
    </row>
    <row r="96" spans="1:55" s="89" customFormat="1" ht="201.75" customHeight="1" thickBot="1" x14ac:dyDescent="0.3">
      <c r="A96" s="53" t="s">
        <v>125</v>
      </c>
      <c r="B96" s="83" t="s">
        <v>822</v>
      </c>
      <c r="C96" s="105" t="s">
        <v>823</v>
      </c>
      <c r="D96" s="83" t="s">
        <v>824</v>
      </c>
      <c r="E96" s="49">
        <v>4065000</v>
      </c>
      <c r="F96" s="50">
        <f t="shared" si="3"/>
        <v>2365000</v>
      </c>
      <c r="G96" s="49">
        <v>400000</v>
      </c>
      <c r="H96" s="49">
        <v>800000</v>
      </c>
      <c r="I96" s="49">
        <v>400000</v>
      </c>
      <c r="J96" s="51">
        <f t="shared" si="0"/>
        <v>1600000</v>
      </c>
      <c r="K96" s="49"/>
      <c r="L96" s="49"/>
      <c r="M96" s="49"/>
      <c r="N96" s="49"/>
      <c r="O96" s="49">
        <v>55000</v>
      </c>
      <c r="P96" s="49"/>
      <c r="Q96" s="49"/>
      <c r="R96" s="49">
        <v>110000</v>
      </c>
      <c r="S96" s="51">
        <f t="shared" si="1"/>
        <v>165000</v>
      </c>
      <c r="T96" s="49">
        <v>300000</v>
      </c>
      <c r="U96" s="49">
        <v>300000</v>
      </c>
      <c r="V96" s="51">
        <f t="shared" si="2"/>
        <v>765000</v>
      </c>
      <c r="W96" s="88" t="s">
        <v>252</v>
      </c>
      <c r="X96" s="88" t="s">
        <v>1014</v>
      </c>
      <c r="Y96" s="88" t="s">
        <v>252</v>
      </c>
      <c r="Z96" s="76" t="s">
        <v>244</v>
      </c>
      <c r="AA96" s="52" t="s">
        <v>387</v>
      </c>
      <c r="BA96" s="90"/>
      <c r="BB96" s="90"/>
      <c r="BC96" s="90"/>
    </row>
    <row r="97" spans="1:55" s="89" customFormat="1" ht="119.25" customHeight="1" thickBot="1" x14ac:dyDescent="0.3">
      <c r="A97" s="53" t="s">
        <v>125</v>
      </c>
      <c r="B97" s="78" t="s">
        <v>825</v>
      </c>
      <c r="C97" s="104" t="s">
        <v>826</v>
      </c>
      <c r="D97" s="83" t="s">
        <v>827</v>
      </c>
      <c r="E97" s="49">
        <v>100000</v>
      </c>
      <c r="F97" s="50">
        <f t="shared" si="3"/>
        <v>60000</v>
      </c>
      <c r="G97" s="49">
        <v>0</v>
      </c>
      <c r="H97" s="49">
        <v>10000</v>
      </c>
      <c r="I97" s="49">
        <v>20000</v>
      </c>
      <c r="J97" s="51">
        <f t="shared" si="0"/>
        <v>30000</v>
      </c>
      <c r="K97" s="49"/>
      <c r="L97" s="49"/>
      <c r="M97" s="49"/>
      <c r="N97" s="49"/>
      <c r="O97" s="49"/>
      <c r="P97" s="49"/>
      <c r="Q97" s="49"/>
      <c r="R97" s="49">
        <v>0</v>
      </c>
      <c r="S97" s="51">
        <f t="shared" si="1"/>
        <v>0</v>
      </c>
      <c r="T97" s="49">
        <v>10000</v>
      </c>
      <c r="U97" s="49">
        <v>20000</v>
      </c>
      <c r="V97" s="51">
        <f t="shared" si="2"/>
        <v>30000</v>
      </c>
      <c r="W97" s="88" t="s">
        <v>253</v>
      </c>
      <c r="X97" s="88" t="s">
        <v>1015</v>
      </c>
      <c r="Y97" s="88" t="s">
        <v>235</v>
      </c>
      <c r="Z97" s="76" t="s">
        <v>225</v>
      </c>
      <c r="AA97" s="52" t="s">
        <v>387</v>
      </c>
      <c r="BA97" s="90"/>
      <c r="BB97" s="90"/>
      <c r="BC97" s="90"/>
    </row>
    <row r="98" spans="1:55" s="89" customFormat="1" ht="297.75" customHeight="1" thickBot="1" x14ac:dyDescent="0.3">
      <c r="A98" s="53" t="s">
        <v>125</v>
      </c>
      <c r="B98" s="78" t="s">
        <v>830</v>
      </c>
      <c r="C98" s="104" t="s">
        <v>829</v>
      </c>
      <c r="D98" s="83" t="s">
        <v>828</v>
      </c>
      <c r="E98" s="49">
        <v>3400000</v>
      </c>
      <c r="F98" s="50">
        <f t="shared" si="3"/>
        <v>2780000</v>
      </c>
      <c r="G98" s="49">
        <v>600000</v>
      </c>
      <c r="H98" s="49">
        <v>100000</v>
      </c>
      <c r="I98" s="49">
        <v>120000</v>
      </c>
      <c r="J98" s="51">
        <f t="shared" si="0"/>
        <v>820000</v>
      </c>
      <c r="K98" s="49"/>
      <c r="L98" s="49"/>
      <c r="M98" s="49"/>
      <c r="N98" s="49"/>
      <c r="O98" s="49"/>
      <c r="P98" s="49"/>
      <c r="Q98" s="49"/>
      <c r="R98" s="49">
        <v>1400000</v>
      </c>
      <c r="S98" s="51">
        <f t="shared" si="1"/>
        <v>1400000</v>
      </c>
      <c r="T98" s="49">
        <v>280000</v>
      </c>
      <c r="U98" s="49">
        <v>280000</v>
      </c>
      <c r="V98" s="51">
        <f t="shared" si="2"/>
        <v>1960000</v>
      </c>
      <c r="W98" s="88" t="s">
        <v>253</v>
      </c>
      <c r="X98" s="88" t="s">
        <v>1016</v>
      </c>
      <c r="Y98" s="88" t="s">
        <v>235</v>
      </c>
      <c r="Z98" s="76" t="s">
        <v>244</v>
      </c>
      <c r="AA98" s="52" t="s">
        <v>387</v>
      </c>
      <c r="BA98" s="90"/>
      <c r="BB98" s="90"/>
      <c r="BC98" s="90"/>
    </row>
    <row r="99" spans="1:55" s="89" customFormat="1" ht="172.5" customHeight="1" x14ac:dyDescent="0.25">
      <c r="A99" s="53" t="s">
        <v>125</v>
      </c>
      <c r="B99" s="83" t="s">
        <v>831</v>
      </c>
      <c r="C99" s="83" t="s">
        <v>832</v>
      </c>
      <c r="D99" s="83" t="s">
        <v>833</v>
      </c>
      <c r="E99" s="49">
        <v>6800000</v>
      </c>
      <c r="F99" s="50">
        <f t="shared" si="3"/>
        <v>4400000</v>
      </c>
      <c r="G99" s="49">
        <v>200000</v>
      </c>
      <c r="H99" s="49">
        <v>1000000</v>
      </c>
      <c r="I99" s="49">
        <v>1000000</v>
      </c>
      <c r="J99" s="51">
        <f t="shared" si="0"/>
        <v>2200000</v>
      </c>
      <c r="K99" s="49"/>
      <c r="L99" s="49"/>
      <c r="M99" s="49"/>
      <c r="N99" s="49"/>
      <c r="O99" s="49"/>
      <c r="P99" s="49"/>
      <c r="Q99" s="49"/>
      <c r="R99" s="49">
        <v>200000</v>
      </c>
      <c r="S99" s="51">
        <f t="shared" si="1"/>
        <v>200000</v>
      </c>
      <c r="T99" s="49">
        <v>1000000</v>
      </c>
      <c r="U99" s="49">
        <v>1000000</v>
      </c>
      <c r="V99" s="51">
        <f t="shared" si="2"/>
        <v>2200000</v>
      </c>
      <c r="W99" s="98" t="s">
        <v>354</v>
      </c>
      <c r="X99" s="88" t="s">
        <v>1017</v>
      </c>
      <c r="Y99" s="88" t="s">
        <v>235</v>
      </c>
      <c r="Z99" s="76" t="s">
        <v>207</v>
      </c>
      <c r="AA99" s="52" t="s">
        <v>387</v>
      </c>
      <c r="BA99" s="90"/>
      <c r="BB99" s="90"/>
      <c r="BC99" s="90"/>
    </row>
    <row r="100" spans="1:55" s="89" customFormat="1" ht="216" customHeight="1" x14ac:dyDescent="0.25">
      <c r="A100" s="53" t="s">
        <v>125</v>
      </c>
      <c r="B100" s="78" t="s">
        <v>834</v>
      </c>
      <c r="C100" s="83" t="s">
        <v>835</v>
      </c>
      <c r="D100" s="83" t="s">
        <v>836</v>
      </c>
      <c r="E100" s="49">
        <v>900000</v>
      </c>
      <c r="F100" s="50">
        <f t="shared" si="3"/>
        <v>700000</v>
      </c>
      <c r="G100" s="49">
        <v>350000</v>
      </c>
      <c r="H100" s="49">
        <v>100000</v>
      </c>
      <c r="I100" s="49">
        <v>50000</v>
      </c>
      <c r="J100" s="51">
        <f t="shared" si="0"/>
        <v>500000</v>
      </c>
      <c r="K100" s="49"/>
      <c r="L100" s="49"/>
      <c r="M100" s="49"/>
      <c r="N100" s="49"/>
      <c r="O100" s="49">
        <v>40000</v>
      </c>
      <c r="P100" s="49"/>
      <c r="Q100" s="49"/>
      <c r="R100" s="49">
        <v>60000</v>
      </c>
      <c r="S100" s="51">
        <f t="shared" si="1"/>
        <v>100000</v>
      </c>
      <c r="T100" s="49">
        <v>50000</v>
      </c>
      <c r="U100" s="49">
        <v>50000</v>
      </c>
      <c r="V100" s="51">
        <f t="shared" si="2"/>
        <v>200000</v>
      </c>
      <c r="W100" s="88" t="s">
        <v>253</v>
      </c>
      <c r="X100" s="88" t="s">
        <v>1018</v>
      </c>
      <c r="Y100" s="88" t="s">
        <v>235</v>
      </c>
      <c r="Z100" s="76" t="s">
        <v>244</v>
      </c>
      <c r="AA100" s="52" t="s">
        <v>387</v>
      </c>
      <c r="BA100" s="90"/>
      <c r="BB100" s="90"/>
      <c r="BC100" s="90"/>
    </row>
    <row r="101" spans="1:55" s="89" customFormat="1" ht="132" x14ac:dyDescent="0.25">
      <c r="A101" s="53" t="s">
        <v>125</v>
      </c>
      <c r="B101" s="78" t="s">
        <v>837</v>
      </c>
      <c r="C101" s="83" t="s">
        <v>838</v>
      </c>
      <c r="D101" s="83" t="s">
        <v>839</v>
      </c>
      <c r="E101" s="49">
        <v>50000</v>
      </c>
      <c r="F101" s="50">
        <f t="shared" si="3"/>
        <v>30000</v>
      </c>
      <c r="G101" s="49">
        <v>3000</v>
      </c>
      <c r="H101" s="49">
        <v>3000</v>
      </c>
      <c r="I101" s="49">
        <v>3000</v>
      </c>
      <c r="J101" s="51">
        <f t="shared" si="0"/>
        <v>9000</v>
      </c>
      <c r="K101" s="49"/>
      <c r="L101" s="49"/>
      <c r="M101" s="49"/>
      <c r="N101" s="49"/>
      <c r="O101" s="49"/>
      <c r="P101" s="49"/>
      <c r="Q101" s="49"/>
      <c r="R101" s="49">
        <v>7000</v>
      </c>
      <c r="S101" s="51">
        <f t="shared" si="1"/>
        <v>7000</v>
      </c>
      <c r="T101" s="49">
        <v>7000</v>
      </c>
      <c r="U101" s="49">
        <v>7000</v>
      </c>
      <c r="V101" s="51">
        <f t="shared" si="2"/>
        <v>21000</v>
      </c>
      <c r="W101" s="88" t="s">
        <v>235</v>
      </c>
      <c r="X101" s="88" t="s">
        <v>417</v>
      </c>
      <c r="Y101" s="88" t="s">
        <v>235</v>
      </c>
      <c r="Z101" s="76" t="s">
        <v>244</v>
      </c>
      <c r="AA101" s="52" t="s">
        <v>387</v>
      </c>
      <c r="BA101" s="90"/>
      <c r="BB101" s="90"/>
      <c r="BC101" s="90"/>
    </row>
    <row r="102" spans="1:55" s="89" customFormat="1" ht="186" customHeight="1" x14ac:dyDescent="0.25">
      <c r="A102" s="53" t="s">
        <v>125</v>
      </c>
      <c r="B102" s="78" t="s">
        <v>840</v>
      </c>
      <c r="C102" s="83" t="s">
        <v>841</v>
      </c>
      <c r="D102" s="83" t="s">
        <v>842</v>
      </c>
      <c r="E102" s="49">
        <v>7364000</v>
      </c>
      <c r="F102" s="50">
        <f t="shared" si="3"/>
        <v>4414000</v>
      </c>
      <c r="G102" s="49">
        <v>1454000</v>
      </c>
      <c r="H102" s="49">
        <v>1500000</v>
      </c>
      <c r="I102" s="49">
        <v>1460000</v>
      </c>
      <c r="J102" s="51">
        <f t="shared" si="0"/>
        <v>4414000</v>
      </c>
      <c r="K102" s="49"/>
      <c r="L102" s="49"/>
      <c r="M102" s="49"/>
      <c r="N102" s="49"/>
      <c r="O102" s="49"/>
      <c r="P102" s="49"/>
      <c r="Q102" s="49"/>
      <c r="R102" s="49"/>
      <c r="S102" s="51">
        <f t="shared" si="1"/>
        <v>0</v>
      </c>
      <c r="T102" s="49">
        <v>0</v>
      </c>
      <c r="U102" s="49">
        <v>0</v>
      </c>
      <c r="V102" s="51">
        <f t="shared" si="2"/>
        <v>0</v>
      </c>
      <c r="W102" s="88" t="s">
        <v>235</v>
      </c>
      <c r="X102" s="88" t="s">
        <v>418</v>
      </c>
      <c r="Y102" s="88" t="s">
        <v>235</v>
      </c>
      <c r="Z102" s="76">
        <v>2018</v>
      </c>
      <c r="AA102" s="52" t="s">
        <v>387</v>
      </c>
      <c r="BA102" s="90"/>
      <c r="BB102" s="90"/>
      <c r="BC102" s="90"/>
    </row>
    <row r="103" spans="1:55" s="89" customFormat="1" ht="192" x14ac:dyDescent="0.25">
      <c r="A103" s="53" t="s">
        <v>125</v>
      </c>
      <c r="B103" s="78" t="s">
        <v>843</v>
      </c>
      <c r="C103" s="83" t="s">
        <v>844</v>
      </c>
      <c r="D103" s="83" t="s">
        <v>845</v>
      </c>
      <c r="E103" s="49">
        <v>50000</v>
      </c>
      <c r="F103" s="50">
        <f t="shared" si="3"/>
        <v>30000</v>
      </c>
      <c r="G103" s="49">
        <v>3000</v>
      </c>
      <c r="H103" s="49">
        <v>3000</v>
      </c>
      <c r="I103" s="49">
        <v>3000</v>
      </c>
      <c r="J103" s="51">
        <f t="shared" si="0"/>
        <v>9000</v>
      </c>
      <c r="K103" s="49"/>
      <c r="L103" s="49"/>
      <c r="M103" s="49"/>
      <c r="N103" s="49"/>
      <c r="O103" s="49"/>
      <c r="P103" s="49"/>
      <c r="Q103" s="49"/>
      <c r="R103" s="49">
        <v>7000</v>
      </c>
      <c r="S103" s="51">
        <f t="shared" si="1"/>
        <v>7000</v>
      </c>
      <c r="T103" s="49">
        <v>7000</v>
      </c>
      <c r="U103" s="49">
        <v>7000</v>
      </c>
      <c r="V103" s="51">
        <f t="shared" si="2"/>
        <v>21000</v>
      </c>
      <c r="W103" s="88" t="s">
        <v>235</v>
      </c>
      <c r="X103" s="88" t="s">
        <v>1019</v>
      </c>
      <c r="Y103" s="88" t="s">
        <v>235</v>
      </c>
      <c r="Z103" s="76" t="s">
        <v>207</v>
      </c>
      <c r="AA103" s="52" t="s">
        <v>387</v>
      </c>
      <c r="BA103" s="90"/>
      <c r="BB103" s="90"/>
      <c r="BC103" s="90"/>
    </row>
    <row r="104" spans="1:55" s="89" customFormat="1" ht="360" x14ac:dyDescent="0.25">
      <c r="A104" s="53" t="s">
        <v>125</v>
      </c>
      <c r="B104" s="83" t="s">
        <v>846</v>
      </c>
      <c r="C104" s="83" t="s">
        <v>847</v>
      </c>
      <c r="D104" s="83" t="s">
        <v>848</v>
      </c>
      <c r="E104" s="49">
        <v>70000</v>
      </c>
      <c r="F104" s="50">
        <f t="shared" si="3"/>
        <v>40000</v>
      </c>
      <c r="G104" s="49">
        <v>4000</v>
      </c>
      <c r="H104" s="49">
        <v>6000</v>
      </c>
      <c r="I104" s="49">
        <v>6000</v>
      </c>
      <c r="J104" s="51">
        <f t="shared" si="0"/>
        <v>16000</v>
      </c>
      <c r="K104" s="49"/>
      <c r="L104" s="49"/>
      <c r="M104" s="49"/>
      <c r="N104" s="49"/>
      <c r="O104" s="49">
        <v>2000</v>
      </c>
      <c r="P104" s="49"/>
      <c r="Q104" s="49"/>
      <c r="R104" s="49">
        <v>4000</v>
      </c>
      <c r="S104" s="51">
        <f t="shared" si="1"/>
        <v>6000</v>
      </c>
      <c r="T104" s="49">
        <v>9000</v>
      </c>
      <c r="U104" s="49">
        <v>9000</v>
      </c>
      <c r="V104" s="51">
        <f t="shared" si="2"/>
        <v>24000</v>
      </c>
      <c r="W104" s="88" t="s">
        <v>254</v>
      </c>
      <c r="X104" s="88" t="s">
        <v>1020</v>
      </c>
      <c r="Y104" s="88" t="s">
        <v>255</v>
      </c>
      <c r="Z104" s="76" t="s">
        <v>244</v>
      </c>
      <c r="AA104" s="52" t="s">
        <v>387</v>
      </c>
      <c r="BA104" s="90"/>
      <c r="BB104" s="90"/>
      <c r="BC104" s="90"/>
    </row>
    <row r="105" spans="1:55" s="89" customFormat="1" ht="288" x14ac:dyDescent="0.25">
      <c r="A105" s="53" t="s">
        <v>125</v>
      </c>
      <c r="B105" s="78" t="s">
        <v>849</v>
      </c>
      <c r="C105" s="83" t="s">
        <v>850</v>
      </c>
      <c r="D105" s="83" t="s">
        <v>851</v>
      </c>
      <c r="E105" s="49">
        <v>50000</v>
      </c>
      <c r="F105" s="50">
        <f t="shared" si="3"/>
        <v>30000</v>
      </c>
      <c r="G105" s="49">
        <v>5000</v>
      </c>
      <c r="H105" s="49">
        <v>5000</v>
      </c>
      <c r="I105" s="49">
        <v>5000</v>
      </c>
      <c r="J105" s="51">
        <f t="shared" si="0"/>
        <v>15000</v>
      </c>
      <c r="K105" s="49"/>
      <c r="L105" s="49"/>
      <c r="M105" s="49"/>
      <c r="N105" s="49"/>
      <c r="O105" s="49"/>
      <c r="P105" s="49"/>
      <c r="Q105" s="49"/>
      <c r="R105" s="49">
        <v>5000</v>
      </c>
      <c r="S105" s="51">
        <f t="shared" si="1"/>
        <v>5000</v>
      </c>
      <c r="T105" s="49">
        <v>5000</v>
      </c>
      <c r="U105" s="49">
        <v>5000</v>
      </c>
      <c r="V105" s="51">
        <f t="shared" si="2"/>
        <v>15000</v>
      </c>
      <c r="W105" s="88" t="s">
        <v>256</v>
      </c>
      <c r="X105" s="88" t="s">
        <v>1021</v>
      </c>
      <c r="Y105" s="88" t="s">
        <v>235</v>
      </c>
      <c r="Z105" s="76" t="s">
        <v>244</v>
      </c>
      <c r="AA105" s="52" t="s">
        <v>387</v>
      </c>
      <c r="BA105" s="90"/>
      <c r="BB105" s="90"/>
      <c r="BC105" s="90"/>
    </row>
    <row r="106" spans="1:55" s="89" customFormat="1" ht="288" x14ac:dyDescent="0.25">
      <c r="A106" s="53" t="s">
        <v>125</v>
      </c>
      <c r="B106" s="78" t="s">
        <v>854</v>
      </c>
      <c r="C106" s="83" t="s">
        <v>852</v>
      </c>
      <c r="D106" s="83" t="s">
        <v>853</v>
      </c>
      <c r="E106" s="49" t="s">
        <v>205</v>
      </c>
      <c r="F106" s="50">
        <f t="shared" si="3"/>
        <v>0</v>
      </c>
      <c r="G106" s="49">
        <v>0</v>
      </c>
      <c r="H106" s="49">
        <v>0</v>
      </c>
      <c r="I106" s="49">
        <v>0</v>
      </c>
      <c r="J106" s="51">
        <f t="shared" si="0"/>
        <v>0</v>
      </c>
      <c r="K106" s="49"/>
      <c r="L106" s="49"/>
      <c r="M106" s="49"/>
      <c r="N106" s="49"/>
      <c r="O106" s="49"/>
      <c r="P106" s="49"/>
      <c r="Q106" s="49"/>
      <c r="R106" s="49"/>
      <c r="S106" s="51">
        <f t="shared" si="1"/>
        <v>0</v>
      </c>
      <c r="T106" s="49"/>
      <c r="U106" s="49"/>
      <c r="V106" s="51">
        <f t="shared" si="2"/>
        <v>0</v>
      </c>
      <c r="W106" s="88" t="s">
        <v>257</v>
      </c>
      <c r="X106" s="87" t="s">
        <v>205</v>
      </c>
      <c r="Y106" s="88" t="s">
        <v>235</v>
      </c>
      <c r="Z106" s="76">
        <v>2019</v>
      </c>
      <c r="AA106" s="52" t="s">
        <v>387</v>
      </c>
      <c r="BA106" s="90"/>
      <c r="BB106" s="90"/>
      <c r="BC106" s="90"/>
    </row>
    <row r="107" spans="1:55" s="89" customFormat="1" ht="180" x14ac:dyDescent="0.25">
      <c r="A107" s="53" t="s">
        <v>126</v>
      </c>
      <c r="B107" s="78" t="s">
        <v>855</v>
      </c>
      <c r="C107" s="83" t="s">
        <v>856</v>
      </c>
      <c r="D107" s="83" t="s">
        <v>857</v>
      </c>
      <c r="E107" s="49">
        <v>220000</v>
      </c>
      <c r="F107" s="50">
        <f t="shared" si="3"/>
        <v>175000</v>
      </c>
      <c r="G107" s="49">
        <v>0</v>
      </c>
      <c r="H107" s="49">
        <v>4000</v>
      </c>
      <c r="I107" s="49">
        <v>5000</v>
      </c>
      <c r="J107" s="51">
        <f t="shared" si="0"/>
        <v>9000</v>
      </c>
      <c r="K107" s="49"/>
      <c r="L107" s="49"/>
      <c r="M107" s="49"/>
      <c r="N107" s="49"/>
      <c r="O107" s="49"/>
      <c r="P107" s="49"/>
      <c r="Q107" s="49"/>
      <c r="R107" s="49">
        <f>104000+26000</f>
        <v>130000</v>
      </c>
      <c r="S107" s="51">
        <f t="shared" si="1"/>
        <v>130000</v>
      </c>
      <c r="T107" s="49">
        <v>16000</v>
      </c>
      <c r="U107" s="49">
        <v>20000</v>
      </c>
      <c r="V107" s="51">
        <f t="shared" si="2"/>
        <v>166000</v>
      </c>
      <c r="W107" s="88" t="s">
        <v>184</v>
      </c>
      <c r="X107" s="92" t="s">
        <v>1022</v>
      </c>
      <c r="Y107" s="88" t="s">
        <v>246</v>
      </c>
      <c r="Z107" s="76" t="s">
        <v>244</v>
      </c>
      <c r="AA107" s="52" t="s">
        <v>387</v>
      </c>
      <c r="BA107" s="90"/>
      <c r="BB107" s="90"/>
      <c r="BC107" s="90"/>
    </row>
    <row r="108" spans="1:55" s="89" customFormat="1" ht="288" x14ac:dyDescent="0.25">
      <c r="A108" s="53" t="s">
        <v>126</v>
      </c>
      <c r="B108" s="78" t="s">
        <v>858</v>
      </c>
      <c r="C108" s="83" t="s">
        <v>859</v>
      </c>
      <c r="D108" s="83" t="s">
        <v>1023</v>
      </c>
      <c r="E108" s="49">
        <v>880000</v>
      </c>
      <c r="F108" s="50">
        <f t="shared" si="3"/>
        <v>500000</v>
      </c>
      <c r="G108" s="49">
        <v>0</v>
      </c>
      <c r="H108" s="49">
        <v>200000</v>
      </c>
      <c r="I108" s="49">
        <v>90000</v>
      </c>
      <c r="J108" s="51">
        <f t="shared" si="0"/>
        <v>290000</v>
      </c>
      <c r="K108" s="49"/>
      <c r="L108" s="49"/>
      <c r="M108" s="49"/>
      <c r="N108" s="49"/>
      <c r="O108" s="49"/>
      <c r="P108" s="49"/>
      <c r="Q108" s="49"/>
      <c r="R108" s="49"/>
      <c r="S108" s="51">
        <f t="shared" si="1"/>
        <v>0</v>
      </c>
      <c r="T108" s="49"/>
      <c r="U108" s="49">
        <v>210000</v>
      </c>
      <c r="V108" s="51">
        <f t="shared" si="2"/>
        <v>210000</v>
      </c>
      <c r="W108" s="88" t="s">
        <v>259</v>
      </c>
      <c r="X108" s="92" t="s">
        <v>1024</v>
      </c>
      <c r="Y108" s="88" t="s">
        <v>260</v>
      </c>
      <c r="Z108" s="93" t="s">
        <v>225</v>
      </c>
      <c r="AA108" s="52" t="s">
        <v>387</v>
      </c>
      <c r="BA108" s="90"/>
      <c r="BB108" s="90"/>
      <c r="BC108" s="90"/>
    </row>
    <row r="109" spans="1:55" s="89" customFormat="1" ht="244.5" customHeight="1" x14ac:dyDescent="0.25">
      <c r="A109" s="53" t="s">
        <v>126</v>
      </c>
      <c r="B109" s="78" t="s">
        <v>861</v>
      </c>
      <c r="C109" s="83" t="s">
        <v>862</v>
      </c>
      <c r="D109" s="83" t="s">
        <v>860</v>
      </c>
      <c r="E109" s="49">
        <v>1200000</v>
      </c>
      <c r="F109" s="50">
        <f t="shared" si="3"/>
        <v>830000</v>
      </c>
      <c r="G109" s="49">
        <v>340000</v>
      </c>
      <c r="H109" s="49">
        <v>200000</v>
      </c>
      <c r="I109" s="49">
        <v>170000</v>
      </c>
      <c r="J109" s="51">
        <f t="shared" si="0"/>
        <v>710000</v>
      </c>
      <c r="K109" s="49"/>
      <c r="L109" s="49"/>
      <c r="M109" s="49"/>
      <c r="N109" s="49"/>
      <c r="O109" s="49"/>
      <c r="P109" s="49"/>
      <c r="Q109" s="49"/>
      <c r="R109" s="49">
        <v>60000</v>
      </c>
      <c r="S109" s="51">
        <f t="shared" si="1"/>
        <v>60000</v>
      </c>
      <c r="T109" s="49">
        <v>30000</v>
      </c>
      <c r="U109" s="49">
        <v>30000</v>
      </c>
      <c r="V109" s="51">
        <f t="shared" si="2"/>
        <v>120000</v>
      </c>
      <c r="W109" s="88" t="s">
        <v>261</v>
      </c>
      <c r="X109" s="92" t="s">
        <v>1025</v>
      </c>
      <c r="Y109" s="88" t="s">
        <v>260</v>
      </c>
      <c r="Z109" s="76" t="s">
        <v>244</v>
      </c>
      <c r="AA109" s="52" t="s">
        <v>387</v>
      </c>
      <c r="BA109" s="90"/>
      <c r="BB109" s="90"/>
      <c r="BC109" s="90"/>
    </row>
    <row r="110" spans="1:55" s="89" customFormat="1" ht="156" x14ac:dyDescent="0.25">
      <c r="A110" s="53" t="s">
        <v>126</v>
      </c>
      <c r="B110" s="78" t="s">
        <v>863</v>
      </c>
      <c r="C110" s="83" t="s">
        <v>864</v>
      </c>
      <c r="D110" s="83" t="s">
        <v>1076</v>
      </c>
      <c r="E110" s="49">
        <v>60000</v>
      </c>
      <c r="F110" s="50">
        <f t="shared" si="3"/>
        <v>36000</v>
      </c>
      <c r="G110" s="49">
        <v>12000</v>
      </c>
      <c r="H110" s="49">
        <v>12000</v>
      </c>
      <c r="I110" s="49">
        <v>12000</v>
      </c>
      <c r="J110" s="51">
        <f t="shared" si="0"/>
        <v>36000</v>
      </c>
      <c r="K110" s="49"/>
      <c r="L110" s="49"/>
      <c r="M110" s="49"/>
      <c r="N110" s="49"/>
      <c r="O110" s="49"/>
      <c r="P110" s="49"/>
      <c r="Q110" s="49"/>
      <c r="R110" s="49"/>
      <c r="S110" s="51">
        <f t="shared" si="1"/>
        <v>0</v>
      </c>
      <c r="T110" s="49"/>
      <c r="U110" s="49"/>
      <c r="V110" s="51">
        <f t="shared" si="2"/>
        <v>0</v>
      </c>
      <c r="W110" s="88" t="s">
        <v>165</v>
      </c>
      <c r="X110" s="88" t="s">
        <v>446</v>
      </c>
      <c r="Y110" s="88" t="s">
        <v>165</v>
      </c>
      <c r="Z110" s="76">
        <v>2018</v>
      </c>
      <c r="AA110" s="52" t="s">
        <v>387</v>
      </c>
      <c r="BA110" s="90"/>
      <c r="BB110" s="90"/>
      <c r="BC110" s="90"/>
    </row>
    <row r="111" spans="1:55" s="89" customFormat="1" ht="177.75" customHeight="1" x14ac:dyDescent="0.25">
      <c r="A111" s="53" t="s">
        <v>126</v>
      </c>
      <c r="B111" s="83" t="s">
        <v>1075</v>
      </c>
      <c r="C111" s="83" t="s">
        <v>865</v>
      </c>
      <c r="D111" s="83" t="s">
        <v>866</v>
      </c>
      <c r="E111" s="49">
        <v>7000000</v>
      </c>
      <c r="F111" s="50">
        <f t="shared" si="3"/>
        <v>6000000</v>
      </c>
      <c r="G111" s="49">
        <v>0</v>
      </c>
      <c r="H111" s="49">
        <v>0</v>
      </c>
      <c r="I111" s="49">
        <v>400000</v>
      </c>
      <c r="J111" s="51">
        <f t="shared" si="0"/>
        <v>400000</v>
      </c>
      <c r="K111" s="49"/>
      <c r="L111" s="49"/>
      <c r="M111" s="49"/>
      <c r="N111" s="49"/>
      <c r="O111" s="49"/>
      <c r="P111" s="49"/>
      <c r="Q111" s="49"/>
      <c r="R111" s="49">
        <v>3000000</v>
      </c>
      <c r="S111" s="51">
        <f t="shared" si="1"/>
        <v>3000000</v>
      </c>
      <c r="T111" s="49">
        <v>1000000</v>
      </c>
      <c r="U111" s="49">
        <v>1600000</v>
      </c>
      <c r="V111" s="51">
        <f t="shared" si="2"/>
        <v>5600000</v>
      </c>
      <c r="W111" s="88" t="s">
        <v>273</v>
      </c>
      <c r="X111" s="92" t="s">
        <v>1026</v>
      </c>
      <c r="Y111" s="88" t="s">
        <v>274</v>
      </c>
      <c r="Z111" s="76" t="s">
        <v>244</v>
      </c>
      <c r="AA111" s="52" t="s">
        <v>387</v>
      </c>
      <c r="BA111" s="90"/>
      <c r="BB111" s="90"/>
      <c r="BC111" s="90"/>
    </row>
    <row r="112" spans="1:55" s="89" customFormat="1" ht="135.75" customHeight="1" x14ac:dyDescent="0.25">
      <c r="A112" s="53" t="s">
        <v>126</v>
      </c>
      <c r="B112" s="78" t="s">
        <v>867</v>
      </c>
      <c r="C112" s="83" t="s">
        <v>868</v>
      </c>
      <c r="D112" s="83" t="s">
        <v>869</v>
      </c>
      <c r="E112" s="49">
        <v>3522000</v>
      </c>
      <c r="F112" s="50">
        <f t="shared" si="3"/>
        <v>1697000</v>
      </c>
      <c r="G112" s="49">
        <v>522000</v>
      </c>
      <c r="H112" s="49">
        <v>425000</v>
      </c>
      <c r="I112" s="49">
        <v>750000</v>
      </c>
      <c r="J112" s="51">
        <f t="shared" si="0"/>
        <v>1697000</v>
      </c>
      <c r="K112" s="49"/>
      <c r="L112" s="49"/>
      <c r="M112" s="49"/>
      <c r="N112" s="49"/>
      <c r="O112" s="49"/>
      <c r="P112" s="49"/>
      <c r="Q112" s="49"/>
      <c r="R112" s="49"/>
      <c r="S112" s="51">
        <f t="shared" si="1"/>
        <v>0</v>
      </c>
      <c r="T112" s="49"/>
      <c r="U112" s="49"/>
      <c r="V112" s="51">
        <f t="shared" si="2"/>
        <v>0</v>
      </c>
      <c r="W112" s="88" t="s">
        <v>174</v>
      </c>
      <c r="X112" s="92" t="s">
        <v>315</v>
      </c>
      <c r="Y112" s="88" t="s">
        <v>174</v>
      </c>
      <c r="Z112" s="76">
        <v>2018</v>
      </c>
      <c r="AA112" s="52" t="s">
        <v>387</v>
      </c>
      <c r="BA112" s="90"/>
      <c r="BB112" s="90"/>
      <c r="BC112" s="90"/>
    </row>
    <row r="113" spans="1:55" s="89" customFormat="1" ht="111" customHeight="1" thickBot="1" x14ac:dyDescent="0.3">
      <c r="A113" s="53" t="s">
        <v>126</v>
      </c>
      <c r="B113" s="83" t="s">
        <v>870</v>
      </c>
      <c r="C113" s="83" t="s">
        <v>871</v>
      </c>
      <c r="D113" s="83" t="s">
        <v>872</v>
      </c>
      <c r="E113" s="49">
        <v>36000</v>
      </c>
      <c r="F113" s="50">
        <f t="shared" si="3"/>
        <v>18000</v>
      </c>
      <c r="G113" s="49">
        <v>0</v>
      </c>
      <c r="H113" s="49">
        <v>9000</v>
      </c>
      <c r="I113" s="49">
        <v>9000</v>
      </c>
      <c r="J113" s="51">
        <f t="shared" si="0"/>
        <v>18000</v>
      </c>
      <c r="K113" s="49"/>
      <c r="L113" s="49"/>
      <c r="M113" s="49"/>
      <c r="N113" s="49"/>
      <c r="O113" s="49"/>
      <c r="P113" s="49"/>
      <c r="Q113" s="49"/>
      <c r="R113" s="49"/>
      <c r="S113" s="51">
        <f t="shared" si="1"/>
        <v>0</v>
      </c>
      <c r="T113" s="49"/>
      <c r="U113" s="49"/>
      <c r="V113" s="51">
        <f t="shared" si="2"/>
        <v>0</v>
      </c>
      <c r="W113" s="88" t="s">
        <v>185</v>
      </c>
      <c r="X113" s="88" t="s">
        <v>358</v>
      </c>
      <c r="Y113" s="88" t="s">
        <v>246</v>
      </c>
      <c r="Z113" s="76">
        <v>2018</v>
      </c>
      <c r="AA113" s="52" t="s">
        <v>387</v>
      </c>
      <c r="BA113" s="90"/>
      <c r="BB113" s="90"/>
      <c r="BC113" s="90"/>
    </row>
    <row r="114" spans="1:55" s="89" customFormat="1" ht="111" customHeight="1" thickBot="1" x14ac:dyDescent="0.3">
      <c r="A114" s="53" t="s">
        <v>126</v>
      </c>
      <c r="B114" s="78" t="s">
        <v>873</v>
      </c>
      <c r="C114" s="105" t="s">
        <v>874</v>
      </c>
      <c r="D114" s="83" t="s">
        <v>875</v>
      </c>
      <c r="E114" s="49">
        <v>150000</v>
      </c>
      <c r="F114" s="50">
        <f t="shared" si="3"/>
        <v>90000</v>
      </c>
      <c r="G114" s="49">
        <v>0</v>
      </c>
      <c r="H114" s="49">
        <v>30000</v>
      </c>
      <c r="I114" s="49">
        <v>30000</v>
      </c>
      <c r="J114" s="51">
        <f t="shared" si="0"/>
        <v>60000</v>
      </c>
      <c r="K114" s="49"/>
      <c r="L114" s="49"/>
      <c r="M114" s="49"/>
      <c r="N114" s="49"/>
      <c r="O114" s="49"/>
      <c r="P114" s="49"/>
      <c r="Q114" s="49">
        <v>30000</v>
      </c>
      <c r="R114" s="49"/>
      <c r="S114" s="51">
        <f t="shared" si="1"/>
        <v>30000</v>
      </c>
      <c r="T114" s="49">
        <v>0</v>
      </c>
      <c r="U114" s="49">
        <v>0</v>
      </c>
      <c r="V114" s="51">
        <f t="shared" si="2"/>
        <v>30000</v>
      </c>
      <c r="W114" s="88" t="s">
        <v>185</v>
      </c>
      <c r="X114" s="92" t="s">
        <v>1027</v>
      </c>
      <c r="Y114" s="88" t="s">
        <v>246</v>
      </c>
      <c r="Z114" s="76" t="s">
        <v>244</v>
      </c>
      <c r="AA114" s="52" t="s">
        <v>387</v>
      </c>
      <c r="BA114" s="90"/>
      <c r="BB114" s="90"/>
      <c r="BC114" s="90"/>
    </row>
    <row r="115" spans="1:55" s="89" customFormat="1" ht="180.75" thickBot="1" x14ac:dyDescent="0.3">
      <c r="A115" s="53" t="s">
        <v>126</v>
      </c>
      <c r="B115" s="83" t="s">
        <v>876</v>
      </c>
      <c r="C115" s="104" t="s">
        <v>877</v>
      </c>
      <c r="D115" s="83" t="s">
        <v>878</v>
      </c>
      <c r="E115" s="49">
        <v>140000</v>
      </c>
      <c r="F115" s="50">
        <f t="shared" si="3"/>
        <v>70000</v>
      </c>
      <c r="G115" s="49">
        <v>0</v>
      </c>
      <c r="H115" s="49">
        <v>21000</v>
      </c>
      <c r="I115" s="49">
        <v>21000</v>
      </c>
      <c r="J115" s="51">
        <f t="shared" si="0"/>
        <v>42000</v>
      </c>
      <c r="K115" s="49"/>
      <c r="L115" s="49"/>
      <c r="M115" s="49"/>
      <c r="N115" s="49"/>
      <c r="O115" s="49"/>
      <c r="P115" s="49"/>
      <c r="Q115" s="49"/>
      <c r="R115" s="49"/>
      <c r="S115" s="51">
        <f t="shared" si="1"/>
        <v>0</v>
      </c>
      <c r="T115" s="49">
        <v>14000</v>
      </c>
      <c r="U115" s="49">
        <v>14000</v>
      </c>
      <c r="V115" s="51">
        <f t="shared" si="2"/>
        <v>28000</v>
      </c>
      <c r="W115" s="88" t="s">
        <v>185</v>
      </c>
      <c r="X115" s="92" t="s">
        <v>359</v>
      </c>
      <c r="Y115" s="88" t="s">
        <v>246</v>
      </c>
      <c r="Z115" s="76" t="s">
        <v>225</v>
      </c>
      <c r="AA115" s="52" t="s">
        <v>387</v>
      </c>
      <c r="BA115" s="90"/>
      <c r="BB115" s="90"/>
      <c r="BC115" s="90"/>
    </row>
    <row r="116" spans="1:55" s="89" customFormat="1" ht="111" customHeight="1" thickBot="1" x14ac:dyDescent="0.3">
      <c r="A116" s="53" t="s">
        <v>126</v>
      </c>
      <c r="B116" s="78" t="s">
        <v>879</v>
      </c>
      <c r="C116" s="105" t="s">
        <v>880</v>
      </c>
      <c r="D116" s="83" t="s">
        <v>881</v>
      </c>
      <c r="E116" s="49">
        <v>10000</v>
      </c>
      <c r="F116" s="50">
        <f t="shared" si="3"/>
        <v>6000</v>
      </c>
      <c r="G116" s="49">
        <v>2000</v>
      </c>
      <c r="H116" s="49">
        <v>2000</v>
      </c>
      <c r="I116" s="49">
        <v>2000</v>
      </c>
      <c r="J116" s="51">
        <f t="shared" si="0"/>
        <v>6000</v>
      </c>
      <c r="K116" s="49"/>
      <c r="L116" s="49"/>
      <c r="M116" s="49"/>
      <c r="N116" s="49"/>
      <c r="O116" s="49"/>
      <c r="P116" s="49"/>
      <c r="Q116" s="49"/>
      <c r="R116" s="49"/>
      <c r="S116" s="51">
        <f t="shared" si="1"/>
        <v>0</v>
      </c>
      <c r="T116" s="49"/>
      <c r="U116" s="49"/>
      <c r="V116" s="51">
        <f t="shared" si="2"/>
        <v>0</v>
      </c>
      <c r="W116" s="88" t="s">
        <v>185</v>
      </c>
      <c r="X116" s="92" t="s">
        <v>357</v>
      </c>
      <c r="Y116" s="88" t="s">
        <v>246</v>
      </c>
      <c r="Z116" s="76">
        <v>2018</v>
      </c>
      <c r="AA116" s="52" t="s">
        <v>387</v>
      </c>
      <c r="BA116" s="90"/>
      <c r="BB116" s="90"/>
      <c r="BC116" s="90"/>
    </row>
    <row r="117" spans="1:55" s="89" customFormat="1" ht="111" customHeight="1" thickBot="1" x14ac:dyDescent="0.3">
      <c r="A117" s="53" t="s">
        <v>126</v>
      </c>
      <c r="B117" s="78" t="s">
        <v>275</v>
      </c>
      <c r="C117" s="104" t="s">
        <v>882</v>
      </c>
      <c r="D117" s="83" t="s">
        <v>883</v>
      </c>
      <c r="E117" s="49">
        <v>300000</v>
      </c>
      <c r="F117" s="50">
        <f t="shared" si="3"/>
        <v>180000</v>
      </c>
      <c r="G117" s="49">
        <v>60000</v>
      </c>
      <c r="H117" s="49">
        <v>60000</v>
      </c>
      <c r="I117" s="49">
        <v>60000</v>
      </c>
      <c r="J117" s="51">
        <f t="shared" si="0"/>
        <v>180000</v>
      </c>
      <c r="K117" s="49"/>
      <c r="L117" s="49"/>
      <c r="M117" s="49"/>
      <c r="N117" s="49"/>
      <c r="O117" s="49"/>
      <c r="P117" s="49"/>
      <c r="Q117" s="49"/>
      <c r="R117" s="49"/>
      <c r="S117" s="51">
        <f t="shared" si="1"/>
        <v>0</v>
      </c>
      <c r="T117" s="49"/>
      <c r="U117" s="49"/>
      <c r="V117" s="51">
        <f t="shared" si="2"/>
        <v>0</v>
      </c>
      <c r="W117" s="88" t="s">
        <v>185</v>
      </c>
      <c r="X117" s="92" t="s">
        <v>357</v>
      </c>
      <c r="Y117" s="88" t="s">
        <v>246</v>
      </c>
      <c r="Z117" s="76">
        <v>2018</v>
      </c>
      <c r="AA117" s="52" t="s">
        <v>387</v>
      </c>
      <c r="BA117" s="90"/>
      <c r="BB117" s="90"/>
      <c r="BC117" s="90"/>
    </row>
    <row r="118" spans="1:55" s="89" customFormat="1" ht="144.75" customHeight="1" x14ac:dyDescent="0.25">
      <c r="A118" s="53" t="s">
        <v>126</v>
      </c>
      <c r="B118" s="78" t="s">
        <v>884</v>
      </c>
      <c r="C118" s="83" t="s">
        <v>885</v>
      </c>
      <c r="D118" s="83" t="s">
        <v>886</v>
      </c>
      <c r="E118" s="49">
        <v>5000</v>
      </c>
      <c r="F118" s="50">
        <f t="shared" si="3"/>
        <v>3000</v>
      </c>
      <c r="G118" s="49">
        <v>500</v>
      </c>
      <c r="H118" s="49">
        <v>500</v>
      </c>
      <c r="I118" s="49">
        <v>500</v>
      </c>
      <c r="J118" s="51">
        <f t="shared" si="0"/>
        <v>1500</v>
      </c>
      <c r="K118" s="49"/>
      <c r="L118" s="49"/>
      <c r="M118" s="49"/>
      <c r="N118" s="49"/>
      <c r="O118" s="49"/>
      <c r="P118" s="49"/>
      <c r="Q118" s="49"/>
      <c r="R118" s="49">
        <v>500</v>
      </c>
      <c r="S118" s="51">
        <f t="shared" si="1"/>
        <v>500</v>
      </c>
      <c r="T118" s="49">
        <v>500</v>
      </c>
      <c r="U118" s="49">
        <v>500</v>
      </c>
      <c r="V118" s="51">
        <f t="shared" si="2"/>
        <v>1500</v>
      </c>
      <c r="W118" s="88" t="s">
        <v>185</v>
      </c>
      <c r="X118" s="92" t="s">
        <v>360</v>
      </c>
      <c r="Y118" s="88" t="s">
        <v>246</v>
      </c>
      <c r="Z118" s="76" t="s">
        <v>207</v>
      </c>
      <c r="AA118" s="52" t="s">
        <v>387</v>
      </c>
      <c r="BA118" s="90"/>
      <c r="BB118" s="90"/>
      <c r="BC118" s="90"/>
    </row>
    <row r="119" spans="1:55" s="89" customFormat="1" ht="192" x14ac:dyDescent="0.25">
      <c r="A119" s="53" t="s">
        <v>126</v>
      </c>
      <c r="B119" s="83" t="s">
        <v>887</v>
      </c>
      <c r="C119" s="83" t="s">
        <v>888</v>
      </c>
      <c r="D119" s="83" t="s">
        <v>889</v>
      </c>
      <c r="E119" s="81">
        <v>2425000</v>
      </c>
      <c r="F119" s="50">
        <f t="shared" si="3"/>
        <v>1425000</v>
      </c>
      <c r="G119" s="49">
        <v>500000</v>
      </c>
      <c r="H119" s="49">
        <v>425000</v>
      </c>
      <c r="I119" s="49">
        <v>500000</v>
      </c>
      <c r="J119" s="51">
        <f t="shared" si="0"/>
        <v>1425000</v>
      </c>
      <c r="K119" s="49"/>
      <c r="L119" s="49"/>
      <c r="M119" s="49"/>
      <c r="N119" s="49"/>
      <c r="O119" s="49"/>
      <c r="P119" s="49"/>
      <c r="Q119" s="49"/>
      <c r="R119" s="49"/>
      <c r="S119" s="51">
        <f t="shared" si="1"/>
        <v>0</v>
      </c>
      <c r="T119" s="49"/>
      <c r="U119" s="49"/>
      <c r="V119" s="51">
        <f t="shared" si="2"/>
        <v>0</v>
      </c>
      <c r="W119" s="88" t="s">
        <v>174</v>
      </c>
      <c r="X119" s="92" t="s">
        <v>316</v>
      </c>
      <c r="Y119" s="88" t="s">
        <v>174</v>
      </c>
      <c r="Z119" s="76">
        <v>2018</v>
      </c>
      <c r="AA119" s="52" t="s">
        <v>387</v>
      </c>
      <c r="BA119" s="90"/>
      <c r="BB119" s="90"/>
      <c r="BC119" s="90"/>
    </row>
    <row r="120" spans="1:55" s="89" customFormat="1" ht="264" x14ac:dyDescent="0.25">
      <c r="A120" s="53" t="s">
        <v>126</v>
      </c>
      <c r="B120" s="78" t="s">
        <v>893</v>
      </c>
      <c r="C120" s="83" t="s">
        <v>891</v>
      </c>
      <c r="D120" s="83" t="s">
        <v>890</v>
      </c>
      <c r="E120" s="49">
        <v>800000</v>
      </c>
      <c r="F120" s="50">
        <f t="shared" si="3"/>
        <v>600000</v>
      </c>
      <c r="G120" s="49">
        <v>60000</v>
      </c>
      <c r="H120" s="49">
        <v>60000</v>
      </c>
      <c r="I120" s="49">
        <v>60000</v>
      </c>
      <c r="J120" s="51">
        <f t="shared" si="0"/>
        <v>180000</v>
      </c>
      <c r="K120" s="49"/>
      <c r="L120" s="49"/>
      <c r="M120" s="49"/>
      <c r="N120" s="49"/>
      <c r="O120" s="49"/>
      <c r="P120" s="49"/>
      <c r="Q120" s="49">
        <v>140000</v>
      </c>
      <c r="R120" s="49"/>
      <c r="S120" s="51">
        <f t="shared" si="1"/>
        <v>140000</v>
      </c>
      <c r="T120" s="49">
        <v>140000</v>
      </c>
      <c r="U120" s="49">
        <v>140000</v>
      </c>
      <c r="V120" s="51">
        <f t="shared" si="2"/>
        <v>420000</v>
      </c>
      <c r="W120" s="88" t="s">
        <v>892</v>
      </c>
      <c r="X120" s="88" t="s">
        <v>1028</v>
      </c>
      <c r="Y120" s="88" t="s">
        <v>257</v>
      </c>
      <c r="Z120" s="76" t="s">
        <v>244</v>
      </c>
      <c r="AA120" s="52" t="s">
        <v>387</v>
      </c>
      <c r="BA120" s="90"/>
      <c r="BB120" s="90"/>
      <c r="BC120" s="90"/>
    </row>
    <row r="121" spans="1:55" s="89" customFormat="1" ht="139.5" customHeight="1" x14ac:dyDescent="0.25">
      <c r="A121" s="53" t="s">
        <v>126</v>
      </c>
      <c r="B121" s="78" t="s">
        <v>894</v>
      </c>
      <c r="C121" s="83" t="s">
        <v>379</v>
      </c>
      <c r="D121" s="83" t="s">
        <v>895</v>
      </c>
      <c r="E121" s="49">
        <v>30000</v>
      </c>
      <c r="F121" s="50">
        <f t="shared" si="3"/>
        <v>15000</v>
      </c>
      <c r="G121" s="49">
        <v>0</v>
      </c>
      <c r="H121" s="49">
        <v>7500</v>
      </c>
      <c r="I121" s="49">
        <v>7500</v>
      </c>
      <c r="J121" s="51">
        <f t="shared" si="0"/>
        <v>15000</v>
      </c>
      <c r="K121" s="49"/>
      <c r="L121" s="49"/>
      <c r="M121" s="49"/>
      <c r="N121" s="49"/>
      <c r="O121" s="49"/>
      <c r="P121" s="49"/>
      <c r="Q121" s="49"/>
      <c r="R121" s="49"/>
      <c r="S121" s="51">
        <f t="shared" si="1"/>
        <v>0</v>
      </c>
      <c r="T121" s="49">
        <v>0</v>
      </c>
      <c r="U121" s="49">
        <v>0</v>
      </c>
      <c r="V121" s="51">
        <f t="shared" si="2"/>
        <v>0</v>
      </c>
      <c r="W121" s="88" t="s">
        <v>185</v>
      </c>
      <c r="X121" s="92" t="s">
        <v>357</v>
      </c>
      <c r="Y121" s="88" t="s">
        <v>246</v>
      </c>
      <c r="Z121" s="76">
        <v>2019</v>
      </c>
      <c r="AA121" s="52" t="s">
        <v>387</v>
      </c>
      <c r="BA121" s="90"/>
      <c r="BB121" s="90"/>
      <c r="BC121" s="90"/>
    </row>
    <row r="122" spans="1:55" s="89" customFormat="1" ht="207" customHeight="1" x14ac:dyDescent="0.25">
      <c r="A122" s="53" t="s">
        <v>127</v>
      </c>
      <c r="B122" s="83" t="s">
        <v>898</v>
      </c>
      <c r="C122" s="83" t="s">
        <v>897</v>
      </c>
      <c r="D122" s="83" t="s">
        <v>896</v>
      </c>
      <c r="E122" s="49" t="s">
        <v>205</v>
      </c>
      <c r="F122" s="50">
        <f t="shared" si="3"/>
        <v>0</v>
      </c>
      <c r="G122" s="49">
        <v>0</v>
      </c>
      <c r="H122" s="49">
        <v>0</v>
      </c>
      <c r="I122" s="49">
        <v>0</v>
      </c>
      <c r="J122" s="51">
        <f t="shared" si="0"/>
        <v>0</v>
      </c>
      <c r="K122" s="49"/>
      <c r="L122" s="49"/>
      <c r="M122" s="49"/>
      <c r="N122" s="49"/>
      <c r="O122" s="49"/>
      <c r="P122" s="49"/>
      <c r="Q122" s="49"/>
      <c r="R122" s="49"/>
      <c r="S122" s="51">
        <f t="shared" si="1"/>
        <v>0</v>
      </c>
      <c r="T122" s="49">
        <v>0</v>
      </c>
      <c r="U122" s="49">
        <v>0</v>
      </c>
      <c r="V122" s="51">
        <f t="shared" si="2"/>
        <v>0</v>
      </c>
      <c r="W122" s="88" t="s">
        <v>262</v>
      </c>
      <c r="X122" s="87" t="s">
        <v>205</v>
      </c>
      <c r="Y122" s="88" t="s">
        <v>262</v>
      </c>
      <c r="Z122" s="76">
        <v>2018</v>
      </c>
      <c r="AA122" s="52" t="s">
        <v>387</v>
      </c>
      <c r="BA122" s="90"/>
      <c r="BB122" s="90"/>
      <c r="BC122" s="90"/>
    </row>
    <row r="123" spans="1:55" s="89" customFormat="1" ht="228.75" thickBot="1" x14ac:dyDescent="0.3">
      <c r="A123" s="53" t="s">
        <v>127</v>
      </c>
      <c r="B123" s="83" t="s">
        <v>899</v>
      </c>
      <c r="C123" s="83" t="s">
        <v>900</v>
      </c>
      <c r="D123" s="83" t="s">
        <v>901</v>
      </c>
      <c r="E123" s="49">
        <v>50000</v>
      </c>
      <c r="F123" s="50">
        <f t="shared" si="3"/>
        <v>30000</v>
      </c>
      <c r="G123" s="49">
        <v>10000</v>
      </c>
      <c r="H123" s="49">
        <v>10000</v>
      </c>
      <c r="I123" s="49">
        <v>10000</v>
      </c>
      <c r="J123" s="51">
        <f t="shared" si="0"/>
        <v>30000</v>
      </c>
      <c r="K123" s="49"/>
      <c r="L123" s="49"/>
      <c r="M123" s="49"/>
      <c r="N123" s="49"/>
      <c r="O123" s="49"/>
      <c r="P123" s="49"/>
      <c r="Q123" s="49"/>
      <c r="R123" s="49"/>
      <c r="S123" s="51">
        <f t="shared" si="1"/>
        <v>0</v>
      </c>
      <c r="T123" s="49"/>
      <c r="U123" s="49"/>
      <c r="V123" s="51">
        <f t="shared" si="2"/>
        <v>0</v>
      </c>
      <c r="W123" s="88" t="s">
        <v>262</v>
      </c>
      <c r="X123" s="88" t="s">
        <v>419</v>
      </c>
      <c r="Y123" s="88" t="s">
        <v>262</v>
      </c>
      <c r="Z123" s="76">
        <v>2018</v>
      </c>
      <c r="AA123" s="52" t="s">
        <v>387</v>
      </c>
      <c r="BA123" s="90"/>
      <c r="BB123" s="90"/>
      <c r="BC123" s="90"/>
    </row>
    <row r="124" spans="1:55" s="95" customFormat="1" ht="114" customHeight="1" thickBot="1" x14ac:dyDescent="0.3">
      <c r="A124" s="53" t="s">
        <v>127</v>
      </c>
      <c r="B124" s="83" t="s">
        <v>904</v>
      </c>
      <c r="C124" s="129" t="s">
        <v>903</v>
      </c>
      <c r="D124" s="83" t="s">
        <v>902</v>
      </c>
      <c r="E124" s="49">
        <v>750000</v>
      </c>
      <c r="F124" s="50">
        <f t="shared" si="3"/>
        <v>750000</v>
      </c>
      <c r="G124" s="49">
        <v>50000</v>
      </c>
      <c r="H124" s="49">
        <v>70000</v>
      </c>
      <c r="I124" s="49">
        <v>500000</v>
      </c>
      <c r="J124" s="51">
        <f t="shared" si="0"/>
        <v>620000</v>
      </c>
      <c r="K124" s="49"/>
      <c r="L124" s="49"/>
      <c r="M124" s="49"/>
      <c r="N124" s="49"/>
      <c r="O124" s="49"/>
      <c r="P124" s="49"/>
      <c r="Q124" s="49"/>
      <c r="R124" s="49"/>
      <c r="S124" s="51">
        <f t="shared" si="1"/>
        <v>0</v>
      </c>
      <c r="T124" s="49">
        <v>30000</v>
      </c>
      <c r="U124" s="49">
        <v>100000</v>
      </c>
      <c r="V124" s="51">
        <f t="shared" si="2"/>
        <v>130000</v>
      </c>
      <c r="W124" s="88" t="s">
        <v>263</v>
      </c>
      <c r="X124" s="88" t="s">
        <v>1029</v>
      </c>
      <c r="Y124" s="88" t="s">
        <v>262</v>
      </c>
      <c r="Z124" s="76" t="s">
        <v>264</v>
      </c>
      <c r="AA124" s="52" t="s">
        <v>387</v>
      </c>
      <c r="BA124" s="96"/>
      <c r="BB124" s="96"/>
      <c r="BC124" s="96"/>
    </row>
    <row r="125" spans="1:55" s="89" customFormat="1" ht="298.5" customHeight="1" thickBot="1" x14ac:dyDescent="0.3">
      <c r="A125" s="53" t="s">
        <v>127</v>
      </c>
      <c r="B125" s="83" t="s">
        <v>907</v>
      </c>
      <c r="C125" s="104" t="s">
        <v>906</v>
      </c>
      <c r="D125" s="83" t="s">
        <v>905</v>
      </c>
      <c r="E125" s="49">
        <v>4970000</v>
      </c>
      <c r="F125" s="50">
        <f t="shared" si="3"/>
        <v>1750000</v>
      </c>
      <c r="G125" s="49">
        <v>110000</v>
      </c>
      <c r="H125" s="49">
        <v>100000</v>
      </c>
      <c r="I125" s="49">
        <v>1400000</v>
      </c>
      <c r="J125" s="51">
        <f t="shared" si="0"/>
        <v>1610000</v>
      </c>
      <c r="K125" s="49"/>
      <c r="L125" s="49"/>
      <c r="M125" s="49"/>
      <c r="N125" s="49"/>
      <c r="O125" s="49"/>
      <c r="P125" s="49"/>
      <c r="Q125" s="49"/>
      <c r="R125" s="49"/>
      <c r="S125" s="51">
        <f t="shared" si="1"/>
        <v>0</v>
      </c>
      <c r="T125" s="49">
        <v>140000</v>
      </c>
      <c r="U125" s="49">
        <v>0</v>
      </c>
      <c r="V125" s="51">
        <f t="shared" si="2"/>
        <v>140000</v>
      </c>
      <c r="W125" s="88" t="s">
        <v>263</v>
      </c>
      <c r="X125" s="88" t="s">
        <v>1030</v>
      </c>
      <c r="Y125" s="88" t="s">
        <v>262</v>
      </c>
      <c r="Z125" s="93" t="s">
        <v>264</v>
      </c>
      <c r="AA125" s="52" t="s">
        <v>387</v>
      </c>
      <c r="BA125" s="90"/>
      <c r="BB125" s="90"/>
      <c r="BC125" s="90"/>
    </row>
    <row r="126" spans="1:55" s="89" customFormat="1" ht="114" customHeight="1" x14ac:dyDescent="0.25">
      <c r="A126" s="53" t="s">
        <v>127</v>
      </c>
      <c r="B126" s="83" t="s">
        <v>908</v>
      </c>
      <c r="C126" s="83" t="s">
        <v>909</v>
      </c>
      <c r="D126" s="83" t="s">
        <v>910</v>
      </c>
      <c r="E126" s="49">
        <v>2700000</v>
      </c>
      <c r="F126" s="50">
        <f t="shared" si="3"/>
        <v>2700000</v>
      </c>
      <c r="G126" s="49"/>
      <c r="H126" s="49"/>
      <c r="I126" s="49"/>
      <c r="J126" s="51">
        <f t="shared" si="0"/>
        <v>0</v>
      </c>
      <c r="K126" s="49"/>
      <c r="L126" s="49">
        <v>2500000</v>
      </c>
      <c r="M126" s="49"/>
      <c r="N126" s="49"/>
      <c r="O126" s="49"/>
      <c r="P126" s="49"/>
      <c r="Q126" s="49"/>
      <c r="R126" s="49"/>
      <c r="S126" s="51">
        <f t="shared" si="1"/>
        <v>2500000</v>
      </c>
      <c r="T126" s="49">
        <v>200000</v>
      </c>
      <c r="U126" s="49"/>
      <c r="V126" s="51">
        <f t="shared" si="2"/>
        <v>2700000</v>
      </c>
      <c r="W126" s="88" t="s">
        <v>270</v>
      </c>
      <c r="X126" s="92" t="s">
        <v>269</v>
      </c>
      <c r="Y126" s="88" t="s">
        <v>258</v>
      </c>
      <c r="Z126" s="76" t="s">
        <v>244</v>
      </c>
      <c r="AA126" s="52" t="s">
        <v>387</v>
      </c>
      <c r="BA126" s="90"/>
      <c r="BB126" s="90"/>
      <c r="BC126" s="90"/>
    </row>
    <row r="127" spans="1:55" s="89" customFormat="1" ht="172.5" customHeight="1" x14ac:dyDescent="0.25">
      <c r="A127" s="53" t="s">
        <v>127</v>
      </c>
      <c r="B127" s="83" t="s">
        <v>128</v>
      </c>
      <c r="C127" s="83" t="s">
        <v>911</v>
      </c>
      <c r="D127" s="83" t="s">
        <v>912</v>
      </c>
      <c r="E127" s="49">
        <v>4100000</v>
      </c>
      <c r="F127" s="50">
        <f t="shared" si="3"/>
        <v>2100000</v>
      </c>
      <c r="G127" s="49">
        <v>100000</v>
      </c>
      <c r="H127" s="49">
        <v>150000</v>
      </c>
      <c r="I127" s="49">
        <v>150000</v>
      </c>
      <c r="J127" s="51">
        <f t="shared" si="0"/>
        <v>400000</v>
      </c>
      <c r="K127" s="49"/>
      <c r="L127" s="49"/>
      <c r="M127" s="49"/>
      <c r="N127" s="49"/>
      <c r="O127" s="49"/>
      <c r="P127" s="49"/>
      <c r="Q127" s="49"/>
      <c r="R127" s="49"/>
      <c r="S127" s="51">
        <f t="shared" si="1"/>
        <v>0</v>
      </c>
      <c r="T127" s="49">
        <v>850000</v>
      </c>
      <c r="U127" s="49">
        <v>850000</v>
      </c>
      <c r="V127" s="51">
        <f t="shared" si="2"/>
        <v>1700000</v>
      </c>
      <c r="W127" s="88" t="s">
        <v>270</v>
      </c>
      <c r="X127" s="92" t="s">
        <v>1031</v>
      </c>
      <c r="Y127" s="88" t="s">
        <v>258</v>
      </c>
      <c r="Z127" s="93" t="s">
        <v>264</v>
      </c>
      <c r="AA127" s="52" t="s">
        <v>387</v>
      </c>
      <c r="BA127" s="90"/>
      <c r="BB127" s="90"/>
      <c r="BC127" s="90"/>
    </row>
    <row r="128" spans="1:55" ht="117.75" customHeight="1" x14ac:dyDescent="0.2">
      <c r="A128" s="53" t="s">
        <v>127</v>
      </c>
      <c r="B128" s="83" t="s">
        <v>129</v>
      </c>
      <c r="C128" s="83" t="s">
        <v>914</v>
      </c>
      <c r="D128" s="83" t="s">
        <v>913</v>
      </c>
      <c r="E128" s="49">
        <v>340000</v>
      </c>
      <c r="F128" s="50">
        <f t="shared" si="3"/>
        <v>110000</v>
      </c>
      <c r="G128" s="49">
        <v>0</v>
      </c>
      <c r="H128" s="49">
        <v>0</v>
      </c>
      <c r="I128" s="49">
        <v>11000</v>
      </c>
      <c r="J128" s="51">
        <f t="shared" si="0"/>
        <v>11000</v>
      </c>
      <c r="K128" s="49"/>
      <c r="L128" s="49"/>
      <c r="M128" s="49"/>
      <c r="N128" s="49"/>
      <c r="O128" s="49"/>
      <c r="P128" s="49"/>
      <c r="Q128" s="49"/>
      <c r="R128" s="49"/>
      <c r="S128" s="51">
        <f t="shared" si="1"/>
        <v>0</v>
      </c>
      <c r="T128" s="49">
        <v>0</v>
      </c>
      <c r="U128" s="49">
        <v>99000</v>
      </c>
      <c r="V128" s="51">
        <f t="shared" si="2"/>
        <v>99000</v>
      </c>
      <c r="W128" s="77" t="s">
        <v>265</v>
      </c>
      <c r="X128" s="92" t="s">
        <v>1032</v>
      </c>
      <c r="Y128" s="77" t="s">
        <v>266</v>
      </c>
      <c r="Z128" s="93" t="s">
        <v>975</v>
      </c>
      <c r="AA128" s="52" t="s">
        <v>387</v>
      </c>
      <c r="BA128" s="55"/>
      <c r="BB128" s="55"/>
      <c r="BC128" s="55"/>
    </row>
    <row r="129" spans="1:55" s="89" customFormat="1" ht="207" customHeight="1" x14ac:dyDescent="0.25">
      <c r="A129" s="53" t="s">
        <v>127</v>
      </c>
      <c r="B129" s="83" t="s">
        <v>915</v>
      </c>
      <c r="C129" s="83" t="s">
        <v>916</v>
      </c>
      <c r="D129" s="83" t="s">
        <v>917</v>
      </c>
      <c r="E129" s="49">
        <v>120000</v>
      </c>
      <c r="F129" s="50">
        <f t="shared" si="3"/>
        <v>60000</v>
      </c>
      <c r="G129" s="49">
        <v>0</v>
      </c>
      <c r="H129" s="49">
        <v>30000</v>
      </c>
      <c r="I129" s="49">
        <v>30000</v>
      </c>
      <c r="J129" s="51">
        <f t="shared" si="0"/>
        <v>60000</v>
      </c>
      <c r="K129" s="49"/>
      <c r="L129" s="49"/>
      <c r="M129" s="49"/>
      <c r="N129" s="49"/>
      <c r="O129" s="49"/>
      <c r="P129" s="49"/>
      <c r="Q129" s="49"/>
      <c r="R129" s="49"/>
      <c r="S129" s="51">
        <f t="shared" si="1"/>
        <v>0</v>
      </c>
      <c r="T129" s="49">
        <v>0</v>
      </c>
      <c r="U129" s="49">
        <v>0</v>
      </c>
      <c r="V129" s="51">
        <f t="shared" si="2"/>
        <v>0</v>
      </c>
      <c r="W129" s="88" t="s">
        <v>220</v>
      </c>
      <c r="X129" s="92" t="s">
        <v>355</v>
      </c>
      <c r="Y129" s="88" t="s">
        <v>271</v>
      </c>
      <c r="Z129" s="76">
        <v>2019</v>
      </c>
      <c r="AA129" s="52" t="s">
        <v>387</v>
      </c>
      <c r="BA129" s="90"/>
      <c r="BB129" s="90"/>
      <c r="BC129" s="90"/>
    </row>
    <row r="130" spans="1:55" s="89" customFormat="1" ht="228" x14ac:dyDescent="0.25">
      <c r="A130" s="53" t="s">
        <v>127</v>
      </c>
      <c r="B130" s="83" t="s">
        <v>918</v>
      </c>
      <c r="C130" s="83" t="s">
        <v>919</v>
      </c>
      <c r="D130" s="83" t="s">
        <v>920</v>
      </c>
      <c r="E130" s="49">
        <v>1700000</v>
      </c>
      <c r="F130" s="50">
        <f t="shared" si="3"/>
        <v>1090000</v>
      </c>
      <c r="G130" s="49">
        <f>250000+190000</f>
        <v>440000</v>
      </c>
      <c r="H130" s="49">
        <v>200000</v>
      </c>
      <c r="I130" s="49">
        <v>225000</v>
      </c>
      <c r="J130" s="51">
        <f t="shared" si="0"/>
        <v>865000</v>
      </c>
      <c r="K130" s="49"/>
      <c r="L130" s="49"/>
      <c r="M130" s="49"/>
      <c r="N130" s="49"/>
      <c r="O130" s="49"/>
      <c r="P130" s="49"/>
      <c r="Q130" s="49"/>
      <c r="R130" s="49">
        <v>50000</v>
      </c>
      <c r="S130" s="51">
        <f t="shared" si="1"/>
        <v>50000</v>
      </c>
      <c r="T130" s="49">
        <v>100000</v>
      </c>
      <c r="U130" s="49">
        <v>75000</v>
      </c>
      <c r="V130" s="51">
        <f t="shared" si="2"/>
        <v>225000</v>
      </c>
      <c r="W130" s="88" t="s">
        <v>272</v>
      </c>
      <c r="X130" s="92" t="s">
        <v>1033</v>
      </c>
      <c r="Y130" s="88" t="s">
        <v>356</v>
      </c>
      <c r="Z130" s="76" t="s">
        <v>207</v>
      </c>
      <c r="AA130" s="52" t="s">
        <v>387</v>
      </c>
      <c r="BA130" s="90"/>
      <c r="BB130" s="90"/>
      <c r="BC130" s="90"/>
    </row>
    <row r="131" spans="1:55" s="89" customFormat="1" ht="167.25" customHeight="1" x14ac:dyDescent="0.25">
      <c r="A131" s="53" t="s">
        <v>127</v>
      </c>
      <c r="B131" s="83" t="s">
        <v>921</v>
      </c>
      <c r="C131" s="83" t="s">
        <v>922</v>
      </c>
      <c r="D131" s="83" t="s">
        <v>923</v>
      </c>
      <c r="E131" s="49">
        <v>450000</v>
      </c>
      <c r="F131" s="50">
        <f t="shared" si="3"/>
        <v>250000</v>
      </c>
      <c r="G131" s="49">
        <v>100000</v>
      </c>
      <c r="H131" s="49">
        <v>50000</v>
      </c>
      <c r="I131" s="49">
        <v>100000</v>
      </c>
      <c r="J131" s="51">
        <f t="shared" si="0"/>
        <v>250000</v>
      </c>
      <c r="K131" s="49"/>
      <c r="L131" s="49"/>
      <c r="M131" s="49"/>
      <c r="N131" s="49"/>
      <c r="O131" s="49"/>
      <c r="P131" s="49"/>
      <c r="Q131" s="49"/>
      <c r="R131" s="49"/>
      <c r="S131" s="51">
        <f t="shared" si="1"/>
        <v>0</v>
      </c>
      <c r="T131" s="49">
        <v>0</v>
      </c>
      <c r="U131" s="49">
        <v>0</v>
      </c>
      <c r="V131" s="51">
        <f t="shared" si="2"/>
        <v>0</v>
      </c>
      <c r="W131" s="88" t="s">
        <v>267</v>
      </c>
      <c r="X131" s="92" t="s">
        <v>420</v>
      </c>
      <c r="Y131" s="88" t="s">
        <v>246</v>
      </c>
      <c r="Z131" s="76">
        <v>2018</v>
      </c>
      <c r="AA131" s="52" t="s">
        <v>387</v>
      </c>
      <c r="BA131" s="90"/>
      <c r="BB131" s="90"/>
      <c r="BC131" s="90"/>
    </row>
    <row r="132" spans="1:55" s="89" customFormat="1" ht="114" customHeight="1" x14ac:dyDescent="0.25">
      <c r="A132" s="53" t="s">
        <v>127</v>
      </c>
      <c r="B132" s="83" t="s">
        <v>924</v>
      </c>
      <c r="C132" s="83" t="s">
        <v>925</v>
      </c>
      <c r="D132" s="83" t="s">
        <v>926</v>
      </c>
      <c r="E132" s="49">
        <v>50000</v>
      </c>
      <c r="F132" s="50">
        <f t="shared" si="3"/>
        <v>30000</v>
      </c>
      <c r="G132" s="49">
        <v>10000</v>
      </c>
      <c r="H132" s="49">
        <v>10000</v>
      </c>
      <c r="I132" s="49">
        <v>10000</v>
      </c>
      <c r="J132" s="51">
        <f t="shared" si="0"/>
        <v>30000</v>
      </c>
      <c r="K132" s="49"/>
      <c r="L132" s="49"/>
      <c r="M132" s="49"/>
      <c r="N132" s="49"/>
      <c r="O132" s="49"/>
      <c r="P132" s="49"/>
      <c r="Q132" s="49"/>
      <c r="R132" s="49"/>
      <c r="S132" s="51">
        <f t="shared" si="1"/>
        <v>0</v>
      </c>
      <c r="T132" s="49">
        <v>0</v>
      </c>
      <c r="U132" s="49">
        <v>0</v>
      </c>
      <c r="V132" s="51">
        <f t="shared" si="2"/>
        <v>0</v>
      </c>
      <c r="W132" s="88" t="s">
        <v>268</v>
      </c>
      <c r="X132" s="88" t="s">
        <v>421</v>
      </c>
      <c r="Y132" s="88" t="s">
        <v>246</v>
      </c>
      <c r="Z132" s="76">
        <v>2018</v>
      </c>
      <c r="AA132" s="52" t="s">
        <v>387</v>
      </c>
      <c r="BA132" s="90"/>
      <c r="BB132" s="90"/>
      <c r="BC132" s="90"/>
    </row>
    <row r="133" spans="1:55" s="89" customFormat="1" ht="201.75" customHeight="1" x14ac:dyDescent="0.25">
      <c r="A133" s="53" t="s">
        <v>130</v>
      </c>
      <c r="B133" s="78" t="s">
        <v>131</v>
      </c>
      <c r="C133" s="83" t="s">
        <v>927</v>
      </c>
      <c r="D133" s="83" t="s">
        <v>928</v>
      </c>
      <c r="E133" s="49" t="s">
        <v>205</v>
      </c>
      <c r="F133" s="50">
        <f t="shared" si="3"/>
        <v>0</v>
      </c>
      <c r="G133" s="81">
        <v>0</v>
      </c>
      <c r="H133" s="81">
        <v>0</v>
      </c>
      <c r="I133" s="81">
        <v>0</v>
      </c>
      <c r="J133" s="51">
        <f t="shared" si="0"/>
        <v>0</v>
      </c>
      <c r="K133" s="81"/>
      <c r="L133" s="49"/>
      <c r="M133" s="49"/>
      <c r="N133" s="49"/>
      <c r="O133" s="49"/>
      <c r="P133" s="49"/>
      <c r="Q133" s="49"/>
      <c r="R133" s="49"/>
      <c r="S133" s="51">
        <f t="shared" si="1"/>
        <v>0</v>
      </c>
      <c r="T133" s="49">
        <v>0</v>
      </c>
      <c r="U133" s="49">
        <v>0</v>
      </c>
      <c r="V133" s="51">
        <f t="shared" si="2"/>
        <v>0</v>
      </c>
      <c r="W133" s="88" t="s">
        <v>235</v>
      </c>
      <c r="X133" s="92" t="s">
        <v>205</v>
      </c>
      <c r="Y133" s="88" t="s">
        <v>235</v>
      </c>
      <c r="Z133" s="76">
        <v>2018</v>
      </c>
      <c r="AA133" s="52" t="s">
        <v>387</v>
      </c>
      <c r="BA133" s="90"/>
      <c r="BB133" s="90"/>
      <c r="BC133" s="90"/>
    </row>
    <row r="134" spans="1:55" s="89" customFormat="1" ht="217.5" customHeight="1" x14ac:dyDescent="0.25">
      <c r="A134" s="53" t="s">
        <v>130</v>
      </c>
      <c r="B134" s="78" t="s">
        <v>929</v>
      </c>
      <c r="C134" s="83" t="s">
        <v>930</v>
      </c>
      <c r="D134" s="83" t="s">
        <v>931</v>
      </c>
      <c r="E134" s="49">
        <v>7914000</v>
      </c>
      <c r="F134" s="50">
        <f t="shared" si="3"/>
        <v>4367100</v>
      </c>
      <c r="G134" s="81">
        <f>1342500-21000</f>
        <v>1321500</v>
      </c>
      <c r="H134" s="81">
        <f>1380600-25000</f>
        <v>1355600</v>
      </c>
      <c r="I134" s="81">
        <f>1715000-25000</f>
        <v>1690000</v>
      </c>
      <c r="J134" s="51">
        <f t="shared" si="0"/>
        <v>4367100</v>
      </c>
      <c r="K134" s="81"/>
      <c r="L134" s="49"/>
      <c r="M134" s="49"/>
      <c r="N134" s="49"/>
      <c r="O134" s="49"/>
      <c r="P134" s="49"/>
      <c r="Q134" s="49"/>
      <c r="R134" s="49"/>
      <c r="S134" s="51">
        <f t="shared" si="1"/>
        <v>0</v>
      </c>
      <c r="T134" s="49">
        <v>0</v>
      </c>
      <c r="U134" s="49">
        <v>0</v>
      </c>
      <c r="V134" s="51">
        <f t="shared" si="2"/>
        <v>0</v>
      </c>
      <c r="W134" s="88" t="s">
        <v>235</v>
      </c>
      <c r="X134" s="92" t="s">
        <v>422</v>
      </c>
      <c r="Y134" s="88" t="s">
        <v>235</v>
      </c>
      <c r="Z134" s="76">
        <v>2018</v>
      </c>
      <c r="AA134" s="52" t="s">
        <v>387</v>
      </c>
      <c r="BA134" s="90"/>
      <c r="BB134" s="90"/>
      <c r="BC134" s="90"/>
    </row>
    <row r="135" spans="1:55" s="89" customFormat="1" ht="143.25" customHeight="1" x14ac:dyDescent="0.25">
      <c r="A135" s="53" t="s">
        <v>130</v>
      </c>
      <c r="B135" s="78" t="s">
        <v>933</v>
      </c>
      <c r="C135" s="83" t="s">
        <v>932</v>
      </c>
      <c r="D135" s="83" t="s">
        <v>934</v>
      </c>
      <c r="E135" s="49">
        <v>450000</v>
      </c>
      <c r="F135" s="50">
        <f t="shared" si="3"/>
        <v>150000</v>
      </c>
      <c r="G135" s="81">
        <v>0</v>
      </c>
      <c r="H135" s="81">
        <v>0</v>
      </c>
      <c r="I135" s="81">
        <v>75000</v>
      </c>
      <c r="J135" s="51">
        <f t="shared" si="0"/>
        <v>75000</v>
      </c>
      <c r="K135" s="81"/>
      <c r="L135" s="49"/>
      <c r="M135" s="49"/>
      <c r="N135" s="49"/>
      <c r="O135" s="49"/>
      <c r="P135" s="49"/>
      <c r="Q135" s="49"/>
      <c r="R135" s="49"/>
      <c r="S135" s="51">
        <f t="shared" si="1"/>
        <v>0</v>
      </c>
      <c r="T135" s="49">
        <v>0</v>
      </c>
      <c r="U135" s="49">
        <v>75000</v>
      </c>
      <c r="V135" s="51">
        <f t="shared" si="2"/>
        <v>75000</v>
      </c>
      <c r="W135" s="88" t="s">
        <v>235</v>
      </c>
      <c r="X135" s="92" t="s">
        <v>1034</v>
      </c>
      <c r="Y135" s="88" t="s">
        <v>235</v>
      </c>
      <c r="Z135" s="93" t="s">
        <v>309</v>
      </c>
      <c r="AA135" s="52" t="s">
        <v>387</v>
      </c>
      <c r="BA135" s="90"/>
      <c r="BB135" s="90"/>
      <c r="BC135" s="90"/>
    </row>
    <row r="136" spans="1:55" s="89" customFormat="1" ht="409.6" customHeight="1" x14ac:dyDescent="0.25">
      <c r="A136" s="53" t="s">
        <v>130</v>
      </c>
      <c r="B136" s="78" t="s">
        <v>936</v>
      </c>
      <c r="C136" s="83" t="s">
        <v>935</v>
      </c>
      <c r="D136" s="83" t="s">
        <v>1090</v>
      </c>
      <c r="E136" s="49">
        <v>10000000</v>
      </c>
      <c r="F136" s="50">
        <f t="shared" si="3"/>
        <v>7545000</v>
      </c>
      <c r="G136" s="81">
        <v>920000</v>
      </c>
      <c r="H136" s="81">
        <v>700000</v>
      </c>
      <c r="I136" s="81">
        <v>375000</v>
      </c>
      <c r="J136" s="51">
        <f t="shared" si="0"/>
        <v>1995000</v>
      </c>
      <c r="K136" s="81">
        <v>600000</v>
      </c>
      <c r="L136" s="49"/>
      <c r="M136" s="49"/>
      <c r="N136" s="49"/>
      <c r="O136" s="49">
        <v>1800000</v>
      </c>
      <c r="P136" s="49"/>
      <c r="Q136" s="49"/>
      <c r="R136" s="49"/>
      <c r="S136" s="51">
        <f t="shared" si="1"/>
        <v>2400000</v>
      </c>
      <c r="T136" s="49">
        <v>2025000</v>
      </c>
      <c r="U136" s="49">
        <v>1125000</v>
      </c>
      <c r="V136" s="51">
        <f t="shared" si="2"/>
        <v>5550000</v>
      </c>
      <c r="W136" s="88" t="s">
        <v>289</v>
      </c>
      <c r="X136" s="92" t="s">
        <v>1035</v>
      </c>
      <c r="Y136" s="88" t="s">
        <v>235</v>
      </c>
      <c r="Z136" s="76" t="s">
        <v>244</v>
      </c>
      <c r="AA136" s="52" t="s">
        <v>387</v>
      </c>
      <c r="BA136" s="90"/>
      <c r="BB136" s="90"/>
      <c r="BC136" s="90"/>
    </row>
    <row r="137" spans="1:55" ht="241.5" customHeight="1" x14ac:dyDescent="0.2">
      <c r="A137" s="53" t="s">
        <v>130</v>
      </c>
      <c r="B137" s="78" t="s">
        <v>937</v>
      </c>
      <c r="C137" s="83" t="s">
        <v>938</v>
      </c>
      <c r="D137" s="83" t="s">
        <v>1091</v>
      </c>
      <c r="E137" s="49">
        <v>150000</v>
      </c>
      <c r="F137" s="50">
        <f t="shared" si="3"/>
        <v>90000</v>
      </c>
      <c r="G137" s="81">
        <v>30000</v>
      </c>
      <c r="H137" s="81">
        <v>30000</v>
      </c>
      <c r="I137" s="81">
        <v>30000</v>
      </c>
      <c r="J137" s="51">
        <f t="shared" si="0"/>
        <v>90000</v>
      </c>
      <c r="K137" s="81"/>
      <c r="L137" s="49"/>
      <c r="M137" s="49"/>
      <c r="N137" s="49"/>
      <c r="O137" s="49"/>
      <c r="P137" s="49"/>
      <c r="Q137" s="49"/>
      <c r="R137" s="49"/>
      <c r="S137" s="51">
        <f t="shared" si="1"/>
        <v>0</v>
      </c>
      <c r="T137" s="49">
        <v>0</v>
      </c>
      <c r="U137" s="49">
        <v>0</v>
      </c>
      <c r="V137" s="51">
        <f t="shared" si="2"/>
        <v>0</v>
      </c>
      <c r="W137" s="77" t="s">
        <v>289</v>
      </c>
      <c r="X137" s="79" t="s">
        <v>423</v>
      </c>
      <c r="Y137" s="77" t="s">
        <v>235</v>
      </c>
      <c r="Z137" s="76">
        <v>2018</v>
      </c>
      <c r="AA137" s="52" t="s">
        <v>387</v>
      </c>
      <c r="BA137" s="55"/>
      <c r="BB137" s="55"/>
      <c r="BC137" s="55"/>
    </row>
    <row r="138" spans="1:55" s="89" customFormat="1" ht="110.25" customHeight="1" x14ac:dyDescent="0.25">
      <c r="A138" s="53" t="s">
        <v>130</v>
      </c>
      <c r="B138" s="83" t="s">
        <v>939</v>
      </c>
      <c r="C138" s="83" t="s">
        <v>940</v>
      </c>
      <c r="D138" s="83" t="s">
        <v>941</v>
      </c>
      <c r="E138" s="49">
        <v>1400000</v>
      </c>
      <c r="F138" s="50">
        <f t="shared" si="3"/>
        <v>1200000</v>
      </c>
      <c r="G138" s="81">
        <v>100000</v>
      </c>
      <c r="H138" s="81">
        <v>10000</v>
      </c>
      <c r="I138" s="81">
        <v>10000</v>
      </c>
      <c r="J138" s="51">
        <f t="shared" si="0"/>
        <v>120000</v>
      </c>
      <c r="K138" s="81"/>
      <c r="L138" s="49"/>
      <c r="M138" s="49"/>
      <c r="N138" s="49"/>
      <c r="O138" s="49">
        <v>900000</v>
      </c>
      <c r="P138" s="49"/>
      <c r="Q138" s="49"/>
      <c r="R138" s="49"/>
      <c r="S138" s="51">
        <f t="shared" si="1"/>
        <v>900000</v>
      </c>
      <c r="T138" s="49">
        <v>90000</v>
      </c>
      <c r="U138" s="49">
        <v>90000</v>
      </c>
      <c r="V138" s="51">
        <f t="shared" si="2"/>
        <v>1080000</v>
      </c>
      <c r="W138" s="88" t="s">
        <v>168</v>
      </c>
      <c r="X138" s="88" t="s">
        <v>1036</v>
      </c>
      <c r="Y138" s="88" t="s">
        <v>168</v>
      </c>
      <c r="Z138" s="76" t="s">
        <v>244</v>
      </c>
      <c r="AA138" s="52" t="s">
        <v>387</v>
      </c>
      <c r="BA138" s="90"/>
      <c r="BB138" s="90"/>
      <c r="BC138" s="90"/>
    </row>
    <row r="139" spans="1:55" s="89" customFormat="1" ht="110.25" customHeight="1" x14ac:dyDescent="0.25">
      <c r="A139" s="53" t="s">
        <v>130</v>
      </c>
      <c r="B139" s="83" t="s">
        <v>944</v>
      </c>
      <c r="C139" s="83" t="s">
        <v>943</v>
      </c>
      <c r="D139" s="83" t="s">
        <v>942</v>
      </c>
      <c r="E139" s="49">
        <v>1050000</v>
      </c>
      <c r="F139" s="50">
        <f t="shared" si="3"/>
        <v>650000</v>
      </c>
      <c r="G139" s="81">
        <v>75000</v>
      </c>
      <c r="H139" s="81">
        <v>60000</v>
      </c>
      <c r="I139" s="81">
        <v>60000</v>
      </c>
      <c r="J139" s="51">
        <f t="shared" si="0"/>
        <v>195000</v>
      </c>
      <c r="K139" s="81"/>
      <c r="L139" s="49"/>
      <c r="M139" s="49"/>
      <c r="N139" s="49"/>
      <c r="O139" s="49"/>
      <c r="P139" s="49"/>
      <c r="Q139" s="49"/>
      <c r="R139" s="49">
        <v>175000</v>
      </c>
      <c r="S139" s="51">
        <f t="shared" si="1"/>
        <v>175000</v>
      </c>
      <c r="T139" s="49">
        <v>140000</v>
      </c>
      <c r="U139" s="49">
        <v>140000</v>
      </c>
      <c r="V139" s="51">
        <f t="shared" si="2"/>
        <v>455000</v>
      </c>
      <c r="W139" s="88" t="s">
        <v>194</v>
      </c>
      <c r="X139" s="88" t="s">
        <v>424</v>
      </c>
      <c r="Y139" s="88" t="s">
        <v>168</v>
      </c>
      <c r="Z139" s="76" t="s">
        <v>244</v>
      </c>
      <c r="AA139" s="52" t="s">
        <v>387</v>
      </c>
      <c r="BA139" s="90"/>
      <c r="BB139" s="90"/>
      <c r="BC139" s="90"/>
    </row>
    <row r="140" spans="1:55" s="89" customFormat="1" ht="264" x14ac:dyDescent="0.25">
      <c r="A140" s="53" t="s">
        <v>130</v>
      </c>
      <c r="B140" s="78" t="s">
        <v>945</v>
      </c>
      <c r="C140" s="83" t="s">
        <v>946</v>
      </c>
      <c r="D140" s="83" t="s">
        <v>947</v>
      </c>
      <c r="E140" s="49">
        <v>830000</v>
      </c>
      <c r="F140" s="50">
        <f t="shared" si="3"/>
        <v>430000</v>
      </c>
      <c r="G140" s="81">
        <v>90000</v>
      </c>
      <c r="H140" s="81">
        <v>140000</v>
      </c>
      <c r="I140" s="81">
        <v>200000</v>
      </c>
      <c r="J140" s="51">
        <f t="shared" si="0"/>
        <v>430000</v>
      </c>
      <c r="K140" s="81"/>
      <c r="L140" s="81"/>
      <c r="M140" s="49"/>
      <c r="N140" s="49"/>
      <c r="O140" s="49"/>
      <c r="P140" s="49"/>
      <c r="Q140" s="49"/>
      <c r="R140" s="49"/>
      <c r="S140" s="51">
        <f t="shared" si="1"/>
        <v>0</v>
      </c>
      <c r="T140" s="49">
        <v>0</v>
      </c>
      <c r="U140" s="49">
        <v>0</v>
      </c>
      <c r="V140" s="51">
        <f t="shared" si="2"/>
        <v>0</v>
      </c>
      <c r="W140" s="88" t="s">
        <v>235</v>
      </c>
      <c r="X140" s="88" t="s">
        <v>425</v>
      </c>
      <c r="Y140" s="88" t="s">
        <v>235</v>
      </c>
      <c r="Z140" s="76">
        <v>2018</v>
      </c>
      <c r="AA140" s="52" t="s">
        <v>387</v>
      </c>
      <c r="BA140" s="90"/>
      <c r="BB140" s="90"/>
      <c r="BC140" s="90"/>
    </row>
    <row r="141" spans="1:55" s="89" customFormat="1" ht="108.75" customHeight="1" x14ac:dyDescent="0.25">
      <c r="A141" s="53" t="s">
        <v>130</v>
      </c>
      <c r="B141" s="78" t="s">
        <v>132</v>
      </c>
      <c r="C141" s="83" t="s">
        <v>380</v>
      </c>
      <c r="D141" s="83" t="s">
        <v>948</v>
      </c>
      <c r="E141" s="49">
        <v>200000</v>
      </c>
      <c r="F141" s="50">
        <f t="shared" si="3"/>
        <v>103500</v>
      </c>
      <c r="G141" s="81">
        <v>12500</v>
      </c>
      <c r="H141" s="81">
        <v>12500</v>
      </c>
      <c r="I141" s="81">
        <v>25000</v>
      </c>
      <c r="J141" s="51">
        <f t="shared" si="0"/>
        <v>50000</v>
      </c>
      <c r="K141" s="81"/>
      <c r="L141" s="81">
        <v>16000</v>
      </c>
      <c r="M141" s="49"/>
      <c r="N141" s="49"/>
      <c r="O141" s="49"/>
      <c r="P141" s="49"/>
      <c r="Q141" s="49"/>
      <c r="R141" s="49"/>
      <c r="S141" s="51">
        <f t="shared" si="1"/>
        <v>16000</v>
      </c>
      <c r="T141" s="49">
        <v>12500</v>
      </c>
      <c r="U141" s="49">
        <v>25000</v>
      </c>
      <c r="V141" s="51">
        <f t="shared" si="2"/>
        <v>53500</v>
      </c>
      <c r="W141" s="88" t="s">
        <v>235</v>
      </c>
      <c r="X141" s="88" t="s">
        <v>1037</v>
      </c>
      <c r="Y141" s="88" t="s">
        <v>235</v>
      </c>
      <c r="Z141" s="93" t="s">
        <v>244</v>
      </c>
      <c r="AA141" s="52" t="s">
        <v>387</v>
      </c>
      <c r="BA141" s="90"/>
      <c r="BB141" s="90"/>
      <c r="BC141" s="90"/>
    </row>
    <row r="142" spans="1:55" ht="204" customHeight="1" x14ac:dyDescent="0.2">
      <c r="A142" s="53" t="s">
        <v>130</v>
      </c>
      <c r="B142" s="78" t="s">
        <v>951</v>
      </c>
      <c r="C142" s="83" t="s">
        <v>950</v>
      </c>
      <c r="D142" s="83" t="s">
        <v>949</v>
      </c>
      <c r="E142" s="49">
        <v>830000</v>
      </c>
      <c r="F142" s="50">
        <f t="shared" si="3"/>
        <v>530000</v>
      </c>
      <c r="G142" s="81">
        <v>250000</v>
      </c>
      <c r="H142" s="81">
        <v>130000</v>
      </c>
      <c r="I142" s="81">
        <v>150000</v>
      </c>
      <c r="J142" s="51">
        <f t="shared" si="0"/>
        <v>530000</v>
      </c>
      <c r="K142" s="81"/>
      <c r="L142" s="81"/>
      <c r="M142" s="49"/>
      <c r="N142" s="49"/>
      <c r="O142" s="49"/>
      <c r="P142" s="49"/>
      <c r="Q142" s="49"/>
      <c r="R142" s="49"/>
      <c r="S142" s="51">
        <f t="shared" si="1"/>
        <v>0</v>
      </c>
      <c r="T142" s="49">
        <v>0</v>
      </c>
      <c r="U142" s="49">
        <v>0</v>
      </c>
      <c r="V142" s="51">
        <f t="shared" si="2"/>
        <v>0</v>
      </c>
      <c r="W142" s="77" t="s">
        <v>235</v>
      </c>
      <c r="X142" s="77" t="s">
        <v>293</v>
      </c>
      <c r="Y142" s="77" t="s">
        <v>235</v>
      </c>
      <c r="Z142" s="76">
        <v>2018</v>
      </c>
      <c r="AA142" s="52" t="s">
        <v>387</v>
      </c>
      <c r="BA142" s="55"/>
      <c r="BB142" s="55"/>
      <c r="BC142" s="55"/>
    </row>
    <row r="143" spans="1:55" s="89" customFormat="1" ht="78" customHeight="1" x14ac:dyDescent="0.25">
      <c r="A143" s="53" t="s">
        <v>130</v>
      </c>
      <c r="B143" s="78" t="s">
        <v>954</v>
      </c>
      <c r="C143" s="83" t="s">
        <v>953</v>
      </c>
      <c r="D143" s="83" t="s">
        <v>952</v>
      </c>
      <c r="E143" s="49">
        <v>121000</v>
      </c>
      <c r="F143" s="50">
        <f t="shared" si="3"/>
        <v>71000</v>
      </c>
      <c r="G143" s="81">
        <v>21000</v>
      </c>
      <c r="H143" s="81">
        <v>25000</v>
      </c>
      <c r="I143" s="81">
        <v>25000</v>
      </c>
      <c r="J143" s="51">
        <f t="shared" si="0"/>
        <v>71000</v>
      </c>
      <c r="K143" s="81"/>
      <c r="L143" s="81"/>
      <c r="M143" s="49"/>
      <c r="N143" s="49"/>
      <c r="O143" s="49"/>
      <c r="P143" s="49"/>
      <c r="Q143" s="49"/>
      <c r="R143" s="49"/>
      <c r="S143" s="51">
        <f t="shared" si="1"/>
        <v>0</v>
      </c>
      <c r="T143" s="49">
        <v>0</v>
      </c>
      <c r="U143" s="49">
        <v>0</v>
      </c>
      <c r="V143" s="51">
        <f t="shared" si="2"/>
        <v>0</v>
      </c>
      <c r="W143" s="88" t="s">
        <v>235</v>
      </c>
      <c r="X143" s="88" t="s">
        <v>426</v>
      </c>
      <c r="Y143" s="88" t="s">
        <v>235</v>
      </c>
      <c r="Z143" s="76">
        <v>2018</v>
      </c>
      <c r="AA143" s="52" t="s">
        <v>387</v>
      </c>
      <c r="BA143" s="90"/>
      <c r="BB143" s="90"/>
      <c r="BC143" s="90"/>
    </row>
    <row r="144" spans="1:55" s="89" customFormat="1" ht="189.75" customHeight="1" x14ac:dyDescent="0.25">
      <c r="A144" s="53" t="s">
        <v>133</v>
      </c>
      <c r="B144" s="83" t="s">
        <v>134</v>
      </c>
      <c r="C144" s="83" t="s">
        <v>955</v>
      </c>
      <c r="D144" s="83" t="s">
        <v>956</v>
      </c>
      <c r="E144" s="49" t="s">
        <v>205</v>
      </c>
      <c r="F144" s="50">
        <f t="shared" si="3"/>
        <v>0</v>
      </c>
      <c r="G144" s="81">
        <v>0</v>
      </c>
      <c r="H144" s="81">
        <v>0</v>
      </c>
      <c r="I144" s="81">
        <v>0</v>
      </c>
      <c r="J144" s="51">
        <f t="shared" si="0"/>
        <v>0</v>
      </c>
      <c r="K144" s="81"/>
      <c r="L144" s="81"/>
      <c r="M144" s="49"/>
      <c r="N144" s="49"/>
      <c r="O144" s="49"/>
      <c r="P144" s="49"/>
      <c r="Q144" s="49"/>
      <c r="R144" s="49"/>
      <c r="S144" s="51">
        <f t="shared" si="1"/>
        <v>0</v>
      </c>
      <c r="T144" s="49"/>
      <c r="U144" s="49"/>
      <c r="V144" s="51">
        <f t="shared" si="2"/>
        <v>0</v>
      </c>
      <c r="W144" s="88" t="s">
        <v>195</v>
      </c>
      <c r="X144" s="92" t="s">
        <v>205</v>
      </c>
      <c r="Y144" s="88" t="s">
        <v>233</v>
      </c>
      <c r="Z144" s="76">
        <v>2018</v>
      </c>
      <c r="AA144" s="52" t="s">
        <v>387</v>
      </c>
      <c r="BA144" s="90"/>
      <c r="BB144" s="90"/>
      <c r="BC144" s="90"/>
    </row>
    <row r="145" spans="1:55" ht="117" customHeight="1" x14ac:dyDescent="0.2">
      <c r="A145" s="53" t="s">
        <v>133</v>
      </c>
      <c r="B145" s="78" t="s">
        <v>957</v>
      </c>
      <c r="C145" s="83" t="s">
        <v>958</v>
      </c>
      <c r="D145" s="83" t="s">
        <v>959</v>
      </c>
      <c r="E145" s="49">
        <v>500000</v>
      </c>
      <c r="F145" s="50">
        <f t="shared" si="3"/>
        <v>260000</v>
      </c>
      <c r="G145" s="81">
        <v>20000</v>
      </c>
      <c r="H145" s="81">
        <v>50000</v>
      </c>
      <c r="I145" s="81">
        <v>60000</v>
      </c>
      <c r="J145" s="51">
        <f t="shared" si="0"/>
        <v>130000</v>
      </c>
      <c r="K145" s="81"/>
      <c r="L145" s="81"/>
      <c r="M145" s="49"/>
      <c r="N145" s="49"/>
      <c r="O145" s="49"/>
      <c r="P145" s="49"/>
      <c r="Q145" s="49"/>
      <c r="R145" s="49">
        <v>20000</v>
      </c>
      <c r="S145" s="51">
        <f t="shared" si="1"/>
        <v>20000</v>
      </c>
      <c r="T145" s="49">
        <v>50000</v>
      </c>
      <c r="U145" s="49">
        <v>60000</v>
      </c>
      <c r="V145" s="51">
        <f t="shared" si="2"/>
        <v>130000</v>
      </c>
      <c r="W145" s="77" t="s">
        <v>290</v>
      </c>
      <c r="X145" s="77" t="s">
        <v>427</v>
      </c>
      <c r="Y145" s="77" t="s">
        <v>290</v>
      </c>
      <c r="Z145" s="93" t="s">
        <v>207</v>
      </c>
      <c r="AA145" s="52" t="s">
        <v>387</v>
      </c>
      <c r="BA145" s="55"/>
      <c r="BB145" s="55"/>
      <c r="BC145" s="55"/>
    </row>
    <row r="146" spans="1:55" s="89" customFormat="1" ht="192" x14ac:dyDescent="0.25">
      <c r="A146" s="53" t="s">
        <v>133</v>
      </c>
      <c r="B146" s="78" t="s">
        <v>960</v>
      </c>
      <c r="C146" s="83" t="s">
        <v>1078</v>
      </c>
      <c r="D146" s="83" t="s">
        <v>1077</v>
      </c>
      <c r="E146" s="49">
        <v>100000</v>
      </c>
      <c r="F146" s="50">
        <f t="shared" si="3"/>
        <v>60000</v>
      </c>
      <c r="G146" s="81">
        <v>10000</v>
      </c>
      <c r="H146" s="81">
        <v>10000</v>
      </c>
      <c r="I146" s="81">
        <v>10000</v>
      </c>
      <c r="J146" s="51">
        <f t="shared" si="0"/>
        <v>30000</v>
      </c>
      <c r="K146" s="81"/>
      <c r="L146" s="81"/>
      <c r="M146" s="49"/>
      <c r="N146" s="49"/>
      <c r="O146" s="49"/>
      <c r="P146" s="49"/>
      <c r="Q146" s="49"/>
      <c r="R146" s="49">
        <v>10000</v>
      </c>
      <c r="S146" s="51">
        <f t="shared" si="1"/>
        <v>10000</v>
      </c>
      <c r="T146" s="49">
        <v>10000</v>
      </c>
      <c r="U146" s="49">
        <v>10000</v>
      </c>
      <c r="V146" s="51">
        <f t="shared" si="2"/>
        <v>30000</v>
      </c>
      <c r="W146" s="88" t="s">
        <v>235</v>
      </c>
      <c r="X146" s="88" t="s">
        <v>1038</v>
      </c>
      <c r="Y146" s="88" t="s">
        <v>235</v>
      </c>
      <c r="Z146" s="76" t="s">
        <v>244</v>
      </c>
      <c r="AA146" s="52" t="s">
        <v>387</v>
      </c>
      <c r="BA146" s="90"/>
      <c r="BB146" s="90"/>
      <c r="BC146" s="90"/>
    </row>
    <row r="147" spans="1:55" s="89" customFormat="1" ht="163.5" customHeight="1" x14ac:dyDescent="0.25">
      <c r="A147" s="53" t="s">
        <v>133</v>
      </c>
      <c r="B147" s="83" t="s">
        <v>291</v>
      </c>
      <c r="C147" s="83" t="s">
        <v>962</v>
      </c>
      <c r="D147" s="83" t="s">
        <v>961</v>
      </c>
      <c r="E147" s="49">
        <v>1900000</v>
      </c>
      <c r="F147" s="50">
        <f t="shared" si="3"/>
        <v>1400000</v>
      </c>
      <c r="G147" s="49">
        <v>0</v>
      </c>
      <c r="H147" s="49">
        <v>100000</v>
      </c>
      <c r="I147" s="49">
        <v>100000</v>
      </c>
      <c r="J147" s="51">
        <f t="shared" si="0"/>
        <v>200000</v>
      </c>
      <c r="K147" s="49"/>
      <c r="L147" s="49">
        <v>400000</v>
      </c>
      <c r="M147" s="49"/>
      <c r="N147" s="49"/>
      <c r="O147" s="49"/>
      <c r="P147" s="49"/>
      <c r="Q147" s="49"/>
      <c r="R147" s="49"/>
      <c r="S147" s="51">
        <f t="shared" si="1"/>
        <v>400000</v>
      </c>
      <c r="T147" s="49">
        <v>400000</v>
      </c>
      <c r="U147" s="49">
        <v>400000</v>
      </c>
      <c r="V147" s="51">
        <f t="shared" si="2"/>
        <v>1200000</v>
      </c>
      <c r="W147" s="88" t="s">
        <v>196</v>
      </c>
      <c r="X147" s="88" t="s">
        <v>364</v>
      </c>
      <c r="Y147" s="88" t="s">
        <v>196</v>
      </c>
      <c r="Z147" s="76" t="s">
        <v>244</v>
      </c>
      <c r="AA147" s="52" t="s">
        <v>387</v>
      </c>
      <c r="BA147" s="90"/>
      <c r="BB147" s="90"/>
      <c r="BC147" s="90"/>
    </row>
    <row r="148" spans="1:55" s="89" customFormat="1" ht="101.25" customHeight="1" x14ac:dyDescent="0.25">
      <c r="A148" s="53" t="s">
        <v>133</v>
      </c>
      <c r="B148" s="83" t="s">
        <v>963</v>
      </c>
      <c r="C148" s="83" t="s">
        <v>964</v>
      </c>
      <c r="D148" s="83" t="s">
        <v>965</v>
      </c>
      <c r="E148" s="49">
        <v>730000</v>
      </c>
      <c r="F148" s="50">
        <f t="shared" si="3"/>
        <v>150000</v>
      </c>
      <c r="G148" s="49">
        <v>0</v>
      </c>
      <c r="H148" s="49">
        <v>25000</v>
      </c>
      <c r="I148" s="49">
        <v>50000</v>
      </c>
      <c r="J148" s="51">
        <f t="shared" si="0"/>
        <v>75000</v>
      </c>
      <c r="K148" s="49"/>
      <c r="L148" s="49"/>
      <c r="M148" s="49"/>
      <c r="N148" s="49"/>
      <c r="O148" s="49"/>
      <c r="P148" s="49"/>
      <c r="Q148" s="49"/>
      <c r="R148" s="49"/>
      <c r="S148" s="51">
        <f t="shared" si="1"/>
        <v>0</v>
      </c>
      <c r="T148" s="49">
        <v>25000</v>
      </c>
      <c r="U148" s="49">
        <v>50000</v>
      </c>
      <c r="V148" s="51">
        <f t="shared" si="2"/>
        <v>75000</v>
      </c>
      <c r="W148" s="88" t="s">
        <v>197</v>
      </c>
      <c r="X148" s="88" t="s">
        <v>1039</v>
      </c>
      <c r="Y148" s="88" t="s">
        <v>292</v>
      </c>
      <c r="Z148" s="76" t="s">
        <v>204</v>
      </c>
      <c r="AA148" s="52" t="s">
        <v>387</v>
      </c>
      <c r="BA148" s="90"/>
      <c r="BB148" s="90"/>
      <c r="BC148" s="90"/>
    </row>
    <row r="149" spans="1:55" s="89" customFormat="1" ht="102" customHeight="1" x14ac:dyDescent="0.25">
      <c r="A149" s="53" t="s">
        <v>133</v>
      </c>
      <c r="B149" s="78" t="s">
        <v>317</v>
      </c>
      <c r="C149" s="83" t="s">
        <v>966</v>
      </c>
      <c r="D149" s="83" t="s">
        <v>967</v>
      </c>
      <c r="E149" s="49">
        <v>2000000</v>
      </c>
      <c r="F149" s="50">
        <f t="shared" si="3"/>
        <v>1000000</v>
      </c>
      <c r="G149" s="49">
        <v>0</v>
      </c>
      <c r="H149" s="49">
        <v>125000</v>
      </c>
      <c r="I149" s="49">
        <v>125000</v>
      </c>
      <c r="J149" s="51">
        <f t="shared" si="0"/>
        <v>250000</v>
      </c>
      <c r="K149" s="49"/>
      <c r="L149" s="49"/>
      <c r="M149" s="49"/>
      <c r="N149" s="49"/>
      <c r="O149" s="49"/>
      <c r="P149" s="49"/>
      <c r="Q149" s="49"/>
      <c r="R149" s="49"/>
      <c r="S149" s="51">
        <f t="shared" si="1"/>
        <v>0</v>
      </c>
      <c r="T149" s="49">
        <v>375000</v>
      </c>
      <c r="U149" s="49">
        <v>375000</v>
      </c>
      <c r="V149" s="51">
        <f t="shared" si="2"/>
        <v>750000</v>
      </c>
      <c r="W149" s="88" t="s">
        <v>168</v>
      </c>
      <c r="X149" s="88" t="s">
        <v>1071</v>
      </c>
      <c r="Y149" s="88" t="s">
        <v>168</v>
      </c>
      <c r="Z149" s="76" t="s">
        <v>975</v>
      </c>
      <c r="AA149" s="52" t="s">
        <v>387</v>
      </c>
      <c r="BA149" s="90"/>
      <c r="BB149" s="90"/>
      <c r="BC149" s="90"/>
    </row>
    <row r="150" spans="1:55" s="89" customFormat="1" ht="114" customHeight="1" x14ac:dyDescent="0.25">
      <c r="A150" s="53" t="s">
        <v>141</v>
      </c>
      <c r="B150" s="83" t="s">
        <v>573</v>
      </c>
      <c r="C150" s="83" t="s">
        <v>574</v>
      </c>
      <c r="D150" s="83" t="s">
        <v>144</v>
      </c>
      <c r="E150" s="49">
        <v>40000</v>
      </c>
      <c r="F150" s="50">
        <f t="shared" si="3"/>
        <v>20000</v>
      </c>
      <c r="G150" s="49">
        <v>0</v>
      </c>
      <c r="H150" s="49">
        <v>5000</v>
      </c>
      <c r="I150" s="49">
        <v>5000</v>
      </c>
      <c r="J150" s="51">
        <f t="shared" si="0"/>
        <v>10000</v>
      </c>
      <c r="K150" s="49"/>
      <c r="L150" s="49"/>
      <c r="M150" s="49"/>
      <c r="N150" s="49"/>
      <c r="O150" s="49"/>
      <c r="P150" s="49"/>
      <c r="Q150" s="49"/>
      <c r="R150" s="49"/>
      <c r="S150" s="51">
        <f t="shared" si="1"/>
        <v>0</v>
      </c>
      <c r="T150" s="49">
        <v>5000</v>
      </c>
      <c r="U150" s="49">
        <v>5000</v>
      </c>
      <c r="V150" s="51">
        <f t="shared" si="2"/>
        <v>10000</v>
      </c>
      <c r="W150" s="88" t="s">
        <v>168</v>
      </c>
      <c r="X150" s="98" t="s">
        <v>1040</v>
      </c>
      <c r="Y150" s="88" t="s">
        <v>168</v>
      </c>
      <c r="Z150" s="93" t="s">
        <v>973</v>
      </c>
      <c r="AA150" s="52" t="s">
        <v>971</v>
      </c>
      <c r="BA150" s="90"/>
      <c r="BB150" s="90"/>
      <c r="BC150" s="90"/>
    </row>
    <row r="151" spans="1:55" s="89" customFormat="1" ht="117.75" customHeight="1" x14ac:dyDescent="0.25">
      <c r="A151" s="53" t="s">
        <v>141</v>
      </c>
      <c r="B151" s="83" t="s">
        <v>575</v>
      </c>
      <c r="C151" s="83" t="s">
        <v>576</v>
      </c>
      <c r="D151" s="83" t="s">
        <v>577</v>
      </c>
      <c r="E151" s="49">
        <v>550000</v>
      </c>
      <c r="F151" s="50">
        <f t="shared" si="3"/>
        <v>550000</v>
      </c>
      <c r="G151" s="49">
        <v>0</v>
      </c>
      <c r="H151" s="49">
        <v>0</v>
      </c>
      <c r="I151" s="49">
        <v>0</v>
      </c>
      <c r="J151" s="51">
        <f t="shared" si="0"/>
        <v>0</v>
      </c>
      <c r="K151" s="49"/>
      <c r="L151" s="49"/>
      <c r="M151" s="49"/>
      <c r="N151" s="49"/>
      <c r="O151" s="49"/>
      <c r="P151" s="49"/>
      <c r="Q151" s="49">
        <v>100000</v>
      </c>
      <c r="R151" s="49"/>
      <c r="S151" s="51">
        <f t="shared" si="1"/>
        <v>100000</v>
      </c>
      <c r="T151" s="49">
        <v>450000</v>
      </c>
      <c r="U151" s="49">
        <v>0</v>
      </c>
      <c r="V151" s="51">
        <f t="shared" si="2"/>
        <v>550000</v>
      </c>
      <c r="W151" s="88" t="s">
        <v>168</v>
      </c>
      <c r="X151" s="88" t="s">
        <v>1041</v>
      </c>
      <c r="Y151" s="88" t="s">
        <v>168</v>
      </c>
      <c r="Z151" s="93" t="s">
        <v>244</v>
      </c>
      <c r="AA151" s="52" t="s">
        <v>971</v>
      </c>
      <c r="BA151" s="90"/>
      <c r="BB151" s="90"/>
      <c r="BC151" s="90"/>
    </row>
    <row r="152" spans="1:55" s="89" customFormat="1" ht="117.75" customHeight="1" x14ac:dyDescent="0.25">
      <c r="A152" s="53" t="s">
        <v>141</v>
      </c>
      <c r="B152" s="83" t="s">
        <v>319</v>
      </c>
      <c r="C152" s="83" t="s">
        <v>579</v>
      </c>
      <c r="D152" s="83" t="s">
        <v>578</v>
      </c>
      <c r="E152" s="49">
        <v>130000</v>
      </c>
      <c r="F152" s="50">
        <f t="shared" ref="F152:F156" si="5">SUM(J152+V152)</f>
        <v>74000</v>
      </c>
      <c r="G152" s="49">
        <v>0</v>
      </c>
      <c r="H152" s="49">
        <v>15000</v>
      </c>
      <c r="I152" s="49">
        <v>12000</v>
      </c>
      <c r="J152" s="51">
        <f t="shared" si="0"/>
        <v>27000</v>
      </c>
      <c r="K152" s="49"/>
      <c r="L152" s="49"/>
      <c r="M152" s="49"/>
      <c r="N152" s="49"/>
      <c r="O152" s="49"/>
      <c r="P152" s="49"/>
      <c r="Q152" s="49"/>
      <c r="R152" s="49"/>
      <c r="S152" s="51">
        <f t="shared" ref="S152:S156" si="6">SUM(K152:R152)</f>
        <v>0</v>
      </c>
      <c r="T152" s="49">
        <v>35000</v>
      </c>
      <c r="U152" s="49">
        <v>12000</v>
      </c>
      <c r="V152" s="51">
        <f t="shared" ref="V152:V156" si="7">SUM(S152:U152)</f>
        <v>47000</v>
      </c>
      <c r="W152" s="88" t="s">
        <v>318</v>
      </c>
      <c r="X152" s="92" t="s">
        <v>1042</v>
      </c>
      <c r="Y152" s="88" t="s">
        <v>168</v>
      </c>
      <c r="Z152" s="76" t="s">
        <v>204</v>
      </c>
      <c r="AA152" s="52" t="s">
        <v>971</v>
      </c>
      <c r="BA152" s="90"/>
      <c r="BB152" s="90"/>
      <c r="BC152" s="90"/>
    </row>
    <row r="153" spans="1:55" s="89" customFormat="1" ht="117.75" customHeight="1" x14ac:dyDescent="0.25">
      <c r="A153" s="53" t="s">
        <v>142</v>
      </c>
      <c r="B153" s="83" t="s">
        <v>580</v>
      </c>
      <c r="C153" s="83" t="s">
        <v>581</v>
      </c>
      <c r="D153" s="83" t="s">
        <v>582</v>
      </c>
      <c r="E153" s="49">
        <v>72000</v>
      </c>
      <c r="F153" s="50">
        <f t="shared" si="5"/>
        <v>32000</v>
      </c>
      <c r="G153" s="49">
        <v>0</v>
      </c>
      <c r="H153" s="49">
        <v>3000</v>
      </c>
      <c r="I153" s="49">
        <v>13000</v>
      </c>
      <c r="J153" s="51">
        <f t="shared" si="0"/>
        <v>16000</v>
      </c>
      <c r="K153" s="49"/>
      <c r="L153" s="49"/>
      <c r="M153" s="49"/>
      <c r="N153" s="49"/>
      <c r="O153" s="49"/>
      <c r="P153" s="49"/>
      <c r="Q153" s="49"/>
      <c r="R153" s="49"/>
      <c r="S153" s="51">
        <f t="shared" si="6"/>
        <v>0</v>
      </c>
      <c r="T153" s="49">
        <v>3000</v>
      </c>
      <c r="U153" s="49">
        <v>13000</v>
      </c>
      <c r="V153" s="51">
        <f t="shared" si="7"/>
        <v>16000</v>
      </c>
      <c r="W153" s="88" t="s">
        <v>168</v>
      </c>
      <c r="X153" s="88" t="s">
        <v>365</v>
      </c>
      <c r="Y153" s="88" t="s">
        <v>168</v>
      </c>
      <c r="Z153" s="76" t="s">
        <v>225</v>
      </c>
      <c r="AA153" s="52" t="s">
        <v>971</v>
      </c>
      <c r="BA153" s="90"/>
      <c r="BB153" s="90"/>
      <c r="BC153" s="90"/>
    </row>
    <row r="154" spans="1:55" ht="152.25" customHeight="1" thickBot="1" x14ac:dyDescent="0.25">
      <c r="A154" s="53" t="s">
        <v>142</v>
      </c>
      <c r="B154" s="83" t="s">
        <v>145</v>
      </c>
      <c r="C154" s="83" t="s">
        <v>583</v>
      </c>
      <c r="D154" s="83" t="s">
        <v>1082</v>
      </c>
      <c r="E154" s="49">
        <v>700000</v>
      </c>
      <c r="F154" s="50">
        <f t="shared" si="5"/>
        <v>400000</v>
      </c>
      <c r="G154" s="49">
        <v>50000</v>
      </c>
      <c r="H154" s="49">
        <v>50000</v>
      </c>
      <c r="I154" s="49">
        <v>50000</v>
      </c>
      <c r="J154" s="51">
        <f t="shared" si="0"/>
        <v>150000</v>
      </c>
      <c r="K154" s="49"/>
      <c r="L154" s="49"/>
      <c r="M154" s="49"/>
      <c r="N154" s="49">
        <v>100000</v>
      </c>
      <c r="O154" s="49"/>
      <c r="P154" s="49"/>
      <c r="Q154" s="49">
        <v>50000</v>
      </c>
      <c r="R154" s="49"/>
      <c r="S154" s="51">
        <f t="shared" si="6"/>
        <v>150000</v>
      </c>
      <c r="T154" s="49">
        <v>50000</v>
      </c>
      <c r="U154" s="49">
        <v>50000</v>
      </c>
      <c r="V154" s="51">
        <f t="shared" si="7"/>
        <v>250000</v>
      </c>
      <c r="W154" s="77" t="s">
        <v>168</v>
      </c>
      <c r="X154" s="79" t="s">
        <v>1043</v>
      </c>
      <c r="Y154" s="77" t="s">
        <v>168</v>
      </c>
      <c r="Z154" s="76" t="s">
        <v>244</v>
      </c>
      <c r="AA154" s="52" t="s">
        <v>971</v>
      </c>
      <c r="BA154" s="55"/>
      <c r="BB154" s="55"/>
      <c r="BC154" s="55"/>
    </row>
    <row r="155" spans="1:55" s="89" customFormat="1" ht="117.75" customHeight="1" thickBot="1" x14ac:dyDescent="0.3">
      <c r="A155" s="53" t="s">
        <v>142</v>
      </c>
      <c r="B155" s="83" t="s">
        <v>584</v>
      </c>
      <c r="C155" s="105" t="s">
        <v>585</v>
      </c>
      <c r="D155" s="83" t="s">
        <v>586</v>
      </c>
      <c r="E155" s="49">
        <v>300000</v>
      </c>
      <c r="F155" s="50">
        <f t="shared" si="5"/>
        <v>100000</v>
      </c>
      <c r="G155" s="49">
        <v>0</v>
      </c>
      <c r="H155" s="49">
        <v>0</v>
      </c>
      <c r="I155" s="49">
        <v>70000</v>
      </c>
      <c r="J155" s="51">
        <f t="shared" si="0"/>
        <v>70000</v>
      </c>
      <c r="K155" s="49"/>
      <c r="L155" s="49"/>
      <c r="M155" s="49"/>
      <c r="N155" s="49"/>
      <c r="O155" s="49"/>
      <c r="P155" s="49"/>
      <c r="Q155" s="49"/>
      <c r="R155" s="49"/>
      <c r="S155" s="51">
        <f t="shared" si="6"/>
        <v>0</v>
      </c>
      <c r="T155" s="49">
        <v>0</v>
      </c>
      <c r="U155" s="49">
        <v>30000</v>
      </c>
      <c r="V155" s="51">
        <f t="shared" si="7"/>
        <v>30000</v>
      </c>
      <c r="W155" s="88" t="s">
        <v>168</v>
      </c>
      <c r="X155" s="88" t="s">
        <v>1044</v>
      </c>
      <c r="Y155" s="88" t="s">
        <v>168</v>
      </c>
      <c r="Z155" s="93" t="s">
        <v>309</v>
      </c>
      <c r="AA155" s="52" t="s">
        <v>971</v>
      </c>
      <c r="BA155" s="90"/>
      <c r="BB155" s="90"/>
      <c r="BC155" s="90"/>
    </row>
    <row r="156" spans="1:55" s="89" customFormat="1" ht="138.75" customHeight="1" thickBot="1" x14ac:dyDescent="0.3">
      <c r="A156" s="53" t="s">
        <v>142</v>
      </c>
      <c r="B156" s="83" t="s">
        <v>587</v>
      </c>
      <c r="C156" s="104" t="s">
        <v>1084</v>
      </c>
      <c r="D156" s="83" t="s">
        <v>1083</v>
      </c>
      <c r="E156" s="49">
        <v>100000</v>
      </c>
      <c r="F156" s="50">
        <f t="shared" si="5"/>
        <v>60000</v>
      </c>
      <c r="G156" s="81">
        <v>8000</v>
      </c>
      <c r="H156" s="49">
        <v>8000</v>
      </c>
      <c r="I156" s="49">
        <v>8000</v>
      </c>
      <c r="J156" s="51">
        <f t="shared" si="0"/>
        <v>24000</v>
      </c>
      <c r="K156" s="49"/>
      <c r="L156" s="49"/>
      <c r="M156" s="49"/>
      <c r="N156" s="49"/>
      <c r="O156" s="49">
        <v>6000</v>
      </c>
      <c r="P156" s="49"/>
      <c r="Q156" s="49"/>
      <c r="R156" s="49">
        <v>6000</v>
      </c>
      <c r="S156" s="51">
        <f t="shared" si="6"/>
        <v>12000</v>
      </c>
      <c r="T156" s="49">
        <v>12000</v>
      </c>
      <c r="U156" s="49">
        <v>12000</v>
      </c>
      <c r="V156" s="51">
        <f t="shared" si="7"/>
        <v>36000</v>
      </c>
      <c r="W156" s="88" t="s">
        <v>168</v>
      </c>
      <c r="X156" s="88" t="s">
        <v>1045</v>
      </c>
      <c r="Y156" s="88" t="s">
        <v>168</v>
      </c>
      <c r="Z156" s="76" t="s">
        <v>207</v>
      </c>
      <c r="AA156" s="52" t="s">
        <v>971</v>
      </c>
      <c r="BA156" s="90"/>
      <c r="BB156" s="90"/>
      <c r="BC156" s="90"/>
    </row>
    <row r="157" spans="1:55" s="89" customFormat="1" ht="135" customHeight="1" x14ac:dyDescent="0.25">
      <c r="A157" s="53" t="s">
        <v>142</v>
      </c>
      <c r="B157" s="78" t="s">
        <v>589</v>
      </c>
      <c r="C157" s="83" t="s">
        <v>588</v>
      </c>
      <c r="D157" s="83" t="s">
        <v>146</v>
      </c>
      <c r="E157" s="49">
        <v>36000</v>
      </c>
      <c r="F157" s="50">
        <f t="shared" ref="F157:F158" si="8">SUM(J157+V157)</f>
        <v>18000</v>
      </c>
      <c r="G157" s="49">
        <v>6000</v>
      </c>
      <c r="H157" s="49">
        <v>6000</v>
      </c>
      <c r="I157" s="49">
        <v>6000</v>
      </c>
      <c r="J157" s="51">
        <f t="shared" si="0"/>
        <v>18000</v>
      </c>
      <c r="K157" s="49"/>
      <c r="L157" s="49"/>
      <c r="M157" s="49"/>
      <c r="N157" s="49"/>
      <c r="O157" s="49"/>
      <c r="P157" s="49"/>
      <c r="Q157" s="49"/>
      <c r="R157" s="49"/>
      <c r="S157" s="51">
        <f t="shared" ref="S157:S158" si="9">SUM(K157:R157)</f>
        <v>0</v>
      </c>
      <c r="T157" s="49"/>
      <c r="U157" s="49"/>
      <c r="V157" s="51">
        <f t="shared" ref="V157:V158" si="10">SUM(S157:U157)</f>
        <v>0</v>
      </c>
      <c r="W157" s="88" t="s">
        <v>320</v>
      </c>
      <c r="X157" s="88" t="s">
        <v>366</v>
      </c>
      <c r="Y157" s="88" t="s">
        <v>320</v>
      </c>
      <c r="Z157" s="76">
        <v>2018</v>
      </c>
      <c r="AA157" s="52" t="s">
        <v>971</v>
      </c>
      <c r="BA157" s="90"/>
      <c r="BB157" s="90"/>
      <c r="BC157" s="90"/>
    </row>
    <row r="158" spans="1:55" s="89" customFormat="1" ht="228.75" thickBot="1" x14ac:dyDescent="0.3">
      <c r="A158" s="53" t="s">
        <v>142</v>
      </c>
      <c r="B158" s="83" t="s">
        <v>161</v>
      </c>
      <c r="C158" s="83" t="s">
        <v>590</v>
      </c>
      <c r="D158" s="83" t="s">
        <v>147</v>
      </c>
      <c r="E158" s="49">
        <v>50000</v>
      </c>
      <c r="F158" s="50">
        <f t="shared" si="8"/>
        <v>20000</v>
      </c>
      <c r="G158" s="49">
        <v>0</v>
      </c>
      <c r="H158" s="49">
        <v>7000</v>
      </c>
      <c r="I158" s="49">
        <v>7000</v>
      </c>
      <c r="J158" s="51">
        <f t="shared" si="0"/>
        <v>14000</v>
      </c>
      <c r="K158" s="49"/>
      <c r="L158" s="49"/>
      <c r="M158" s="49"/>
      <c r="N158" s="49"/>
      <c r="O158" s="49"/>
      <c r="P158" s="49"/>
      <c r="Q158" s="49"/>
      <c r="R158" s="49"/>
      <c r="S158" s="51">
        <f t="shared" si="9"/>
        <v>0</v>
      </c>
      <c r="T158" s="49">
        <v>3000</v>
      </c>
      <c r="U158" s="49">
        <v>3000</v>
      </c>
      <c r="V158" s="51">
        <f t="shared" si="10"/>
        <v>6000</v>
      </c>
      <c r="W158" s="88" t="s">
        <v>321</v>
      </c>
      <c r="X158" s="88" t="s">
        <v>1046</v>
      </c>
      <c r="Y158" s="88" t="s">
        <v>320</v>
      </c>
      <c r="Z158" s="76" t="s">
        <v>225</v>
      </c>
      <c r="AA158" s="52" t="s">
        <v>971</v>
      </c>
      <c r="BA158" s="90"/>
      <c r="BB158" s="90"/>
      <c r="BC158" s="90"/>
    </row>
    <row r="159" spans="1:55" s="89" customFormat="1" ht="111" customHeight="1" thickBot="1" x14ac:dyDescent="0.3">
      <c r="A159" s="53" t="s">
        <v>142</v>
      </c>
      <c r="B159" s="83" t="s">
        <v>148</v>
      </c>
      <c r="C159" s="105" t="s">
        <v>381</v>
      </c>
      <c r="D159" s="83" t="s">
        <v>149</v>
      </c>
      <c r="E159" s="49">
        <v>4000000</v>
      </c>
      <c r="F159" s="50">
        <f t="shared" ref="F159:F161" si="11">SUM(J159+V159)</f>
        <v>450000</v>
      </c>
      <c r="G159" s="49">
        <v>0</v>
      </c>
      <c r="H159" s="49">
        <v>0</v>
      </c>
      <c r="I159" s="49">
        <v>0</v>
      </c>
      <c r="J159" s="51">
        <f t="shared" si="0"/>
        <v>0</v>
      </c>
      <c r="K159" s="49"/>
      <c r="L159" s="49"/>
      <c r="M159" s="49"/>
      <c r="N159" s="49">
        <v>150000</v>
      </c>
      <c r="O159" s="49"/>
      <c r="P159" s="49"/>
      <c r="Q159" s="49"/>
      <c r="R159" s="49"/>
      <c r="S159" s="51">
        <f t="shared" ref="S159:S161" si="12">SUM(K159:R159)</f>
        <v>150000</v>
      </c>
      <c r="T159" s="49">
        <v>200000</v>
      </c>
      <c r="U159" s="49">
        <v>100000</v>
      </c>
      <c r="V159" s="51">
        <f t="shared" ref="V159:V161" si="13">SUM(S159:U159)</f>
        <v>450000</v>
      </c>
      <c r="W159" s="88" t="s">
        <v>322</v>
      </c>
      <c r="X159" s="88" t="s">
        <v>323</v>
      </c>
      <c r="Y159" s="88" t="s">
        <v>324</v>
      </c>
      <c r="Z159" s="76" t="s">
        <v>264</v>
      </c>
      <c r="AA159" s="52" t="s">
        <v>971</v>
      </c>
      <c r="BA159" s="90"/>
      <c r="BB159" s="90"/>
      <c r="BC159" s="90"/>
    </row>
    <row r="160" spans="1:55" s="122" customFormat="1" ht="173.25" customHeight="1" thickBot="1" x14ac:dyDescent="0.3">
      <c r="A160" s="85" t="s">
        <v>142</v>
      </c>
      <c r="B160" s="83" t="s">
        <v>593</v>
      </c>
      <c r="C160" s="121" t="s">
        <v>592</v>
      </c>
      <c r="D160" s="83" t="s">
        <v>594</v>
      </c>
      <c r="E160" s="81">
        <v>433961.98</v>
      </c>
      <c r="F160" s="50">
        <f t="shared" si="11"/>
        <v>433961.98</v>
      </c>
      <c r="G160" s="81">
        <v>0</v>
      </c>
      <c r="H160" s="81">
        <v>0</v>
      </c>
      <c r="I160" s="81">
        <v>0</v>
      </c>
      <c r="J160" s="51">
        <f t="shared" si="0"/>
        <v>0</v>
      </c>
      <c r="K160" s="81"/>
      <c r="L160" s="81"/>
      <c r="M160" s="81"/>
      <c r="N160" s="81">
        <v>383961.98</v>
      </c>
      <c r="O160" s="81"/>
      <c r="P160" s="81"/>
      <c r="Q160" s="81"/>
      <c r="R160" s="81"/>
      <c r="S160" s="51">
        <f t="shared" si="12"/>
        <v>383961.98</v>
      </c>
      <c r="T160" s="81">
        <v>50000</v>
      </c>
      <c r="U160" s="81">
        <v>0</v>
      </c>
      <c r="V160" s="51">
        <f t="shared" si="13"/>
        <v>433961.98</v>
      </c>
      <c r="W160" s="92" t="s">
        <v>325</v>
      </c>
      <c r="X160" s="92" t="s">
        <v>591</v>
      </c>
      <c r="Y160" s="92" t="s">
        <v>324</v>
      </c>
      <c r="Z160" s="93" t="s">
        <v>244</v>
      </c>
      <c r="AA160" s="52" t="s">
        <v>971</v>
      </c>
    </row>
    <row r="161" spans="1:55" s="89" customFormat="1" ht="87.75" customHeight="1" thickBot="1" x14ac:dyDescent="0.3">
      <c r="A161" s="53" t="s">
        <v>143</v>
      </c>
      <c r="B161" s="83" t="s">
        <v>595</v>
      </c>
      <c r="C161" s="83" t="s">
        <v>596</v>
      </c>
      <c r="D161" s="83" t="s">
        <v>597</v>
      </c>
      <c r="E161" s="49">
        <v>700000</v>
      </c>
      <c r="F161" s="50">
        <f t="shared" si="11"/>
        <v>500000</v>
      </c>
      <c r="G161" s="49">
        <v>0</v>
      </c>
      <c r="H161" s="49">
        <v>0</v>
      </c>
      <c r="I161" s="49">
        <v>0</v>
      </c>
      <c r="J161" s="51">
        <f t="shared" si="0"/>
        <v>0</v>
      </c>
      <c r="K161" s="49"/>
      <c r="L161" s="49"/>
      <c r="M161" s="49"/>
      <c r="N161" s="49">
        <v>100000</v>
      </c>
      <c r="O161" s="49"/>
      <c r="P161" s="49"/>
      <c r="Q161" s="49"/>
      <c r="R161" s="49"/>
      <c r="S161" s="51">
        <f t="shared" si="12"/>
        <v>100000</v>
      </c>
      <c r="T161" s="49">
        <v>200000</v>
      </c>
      <c r="U161" s="49">
        <v>200000</v>
      </c>
      <c r="V161" s="51">
        <f t="shared" si="13"/>
        <v>500000</v>
      </c>
      <c r="W161" s="88" t="s">
        <v>326</v>
      </c>
      <c r="X161" s="88" t="s">
        <v>327</v>
      </c>
      <c r="Y161" s="88" t="s">
        <v>328</v>
      </c>
      <c r="Z161" s="76" t="s">
        <v>244</v>
      </c>
      <c r="AA161" s="52" t="s">
        <v>971</v>
      </c>
      <c r="BA161" s="90"/>
      <c r="BB161" s="90"/>
      <c r="BC161" s="90"/>
    </row>
    <row r="162" spans="1:55" ht="108.75" thickBot="1" x14ac:dyDescent="0.25">
      <c r="A162" s="53" t="s">
        <v>143</v>
      </c>
      <c r="B162" s="83" t="s">
        <v>598</v>
      </c>
      <c r="C162" s="105" t="s">
        <v>599</v>
      </c>
      <c r="D162" s="83" t="s">
        <v>600</v>
      </c>
      <c r="E162" s="49">
        <v>6000000</v>
      </c>
      <c r="F162" s="50">
        <f t="shared" ref="F162" si="14">SUM(J162+V162)</f>
        <v>3400000</v>
      </c>
      <c r="G162" s="49">
        <v>400000</v>
      </c>
      <c r="H162" s="49">
        <v>400000</v>
      </c>
      <c r="I162" s="49">
        <v>400000</v>
      </c>
      <c r="J162" s="51">
        <f t="shared" si="0"/>
        <v>1200000</v>
      </c>
      <c r="K162" s="49">
        <v>1000000</v>
      </c>
      <c r="L162" s="49"/>
      <c r="M162" s="49"/>
      <c r="N162" s="49"/>
      <c r="O162" s="49"/>
      <c r="P162" s="49"/>
      <c r="Q162" s="49"/>
      <c r="R162" s="49"/>
      <c r="S162" s="51">
        <f t="shared" ref="S162" si="15">SUM(K162:R162)</f>
        <v>1000000</v>
      </c>
      <c r="T162" s="49">
        <v>600000</v>
      </c>
      <c r="U162" s="49">
        <v>600000</v>
      </c>
      <c r="V162" s="51">
        <f t="shared" ref="V162" si="16">SUM(S162:U162)</f>
        <v>2200000</v>
      </c>
      <c r="W162" s="77" t="s">
        <v>168</v>
      </c>
      <c r="X162" s="79" t="s">
        <v>428</v>
      </c>
      <c r="Y162" s="77" t="s">
        <v>168</v>
      </c>
      <c r="Z162" s="76" t="s">
        <v>244</v>
      </c>
      <c r="AA162" s="52" t="s">
        <v>971</v>
      </c>
      <c r="BA162" s="55"/>
      <c r="BB162" s="55"/>
      <c r="BC162" s="55"/>
    </row>
    <row r="163" spans="1:55" ht="96.75" thickBot="1" x14ac:dyDescent="0.25">
      <c r="A163" s="53" t="s">
        <v>143</v>
      </c>
      <c r="B163" s="83" t="s">
        <v>601</v>
      </c>
      <c r="C163" s="104" t="s">
        <v>602</v>
      </c>
      <c r="D163" s="83" t="s">
        <v>603</v>
      </c>
      <c r="E163" s="49">
        <v>5000000</v>
      </c>
      <c r="F163" s="50">
        <f t="shared" ref="F163" si="17">SUM(J163+V163)</f>
        <v>3300000</v>
      </c>
      <c r="G163" s="49">
        <v>700000</v>
      </c>
      <c r="H163" s="49">
        <v>700000</v>
      </c>
      <c r="I163" s="49">
        <v>700000</v>
      </c>
      <c r="J163" s="51">
        <f t="shared" si="0"/>
        <v>2100000</v>
      </c>
      <c r="K163" s="49"/>
      <c r="L163" s="49">
        <v>600000</v>
      </c>
      <c r="M163" s="49"/>
      <c r="N163" s="49"/>
      <c r="O163" s="49"/>
      <c r="P163" s="49"/>
      <c r="Q163" s="49"/>
      <c r="R163" s="49">
        <v>0</v>
      </c>
      <c r="S163" s="51">
        <f t="shared" ref="S163" si="18">SUM(K163:R163)</f>
        <v>600000</v>
      </c>
      <c r="T163" s="49">
        <v>300000</v>
      </c>
      <c r="U163" s="49">
        <v>300000</v>
      </c>
      <c r="V163" s="51">
        <f t="shared" ref="V163" si="19">SUM(S163:U163)</f>
        <v>1200000</v>
      </c>
      <c r="W163" s="77" t="s">
        <v>168</v>
      </c>
      <c r="X163" s="79" t="s">
        <v>1047</v>
      </c>
      <c r="Y163" s="77" t="s">
        <v>168</v>
      </c>
      <c r="Z163" s="76" t="s">
        <v>244</v>
      </c>
      <c r="AA163" s="52" t="s">
        <v>971</v>
      </c>
      <c r="BA163" s="55"/>
      <c r="BB163" s="55"/>
      <c r="BC163" s="55"/>
    </row>
    <row r="164" spans="1:55" s="89" customFormat="1" ht="96.75" thickBot="1" x14ac:dyDescent="0.3">
      <c r="A164" s="53" t="s">
        <v>143</v>
      </c>
      <c r="B164" s="83" t="s">
        <v>604</v>
      </c>
      <c r="C164" s="104" t="s">
        <v>605</v>
      </c>
      <c r="D164" s="83" t="s">
        <v>606</v>
      </c>
      <c r="E164" s="49">
        <v>5000000</v>
      </c>
      <c r="F164" s="50">
        <f t="shared" ref="F164" si="20">SUM(J164+V164)</f>
        <v>3000000</v>
      </c>
      <c r="G164" s="49">
        <v>700000</v>
      </c>
      <c r="H164" s="49">
        <v>700000</v>
      </c>
      <c r="I164" s="49">
        <v>700000</v>
      </c>
      <c r="J164" s="51">
        <f t="shared" si="0"/>
        <v>2100000</v>
      </c>
      <c r="K164" s="49"/>
      <c r="L164" s="49">
        <v>300000</v>
      </c>
      <c r="M164" s="49"/>
      <c r="N164" s="49"/>
      <c r="O164" s="49"/>
      <c r="P164" s="49"/>
      <c r="Q164" s="49"/>
      <c r="R164" s="49">
        <v>0</v>
      </c>
      <c r="S164" s="51">
        <f t="shared" ref="S164" si="21">SUM(K164:R164)</f>
        <v>300000</v>
      </c>
      <c r="T164" s="49">
        <v>300000</v>
      </c>
      <c r="U164" s="49">
        <v>300000</v>
      </c>
      <c r="V164" s="51">
        <f t="shared" ref="V164" si="22">SUM(S164:U164)</f>
        <v>900000</v>
      </c>
      <c r="W164" s="88" t="s">
        <v>168</v>
      </c>
      <c r="X164" s="79" t="s">
        <v>1047</v>
      </c>
      <c r="Y164" s="88" t="s">
        <v>168</v>
      </c>
      <c r="Z164" s="76" t="s">
        <v>244</v>
      </c>
      <c r="AA164" s="52" t="s">
        <v>971</v>
      </c>
      <c r="BA164" s="90"/>
      <c r="BB164" s="90"/>
      <c r="BC164" s="90"/>
    </row>
    <row r="165" spans="1:55" s="89" customFormat="1" ht="72.75" customHeight="1" thickBot="1" x14ac:dyDescent="0.3">
      <c r="A165" s="53" t="s">
        <v>143</v>
      </c>
      <c r="B165" s="83" t="s">
        <v>608</v>
      </c>
      <c r="C165" s="83" t="s">
        <v>607</v>
      </c>
      <c r="D165" s="83" t="s">
        <v>609</v>
      </c>
      <c r="E165" s="49">
        <v>100000</v>
      </c>
      <c r="F165" s="50">
        <f t="shared" ref="F165" si="23">SUM(J165+V165)</f>
        <v>100000</v>
      </c>
      <c r="G165" s="49">
        <v>0</v>
      </c>
      <c r="H165" s="49">
        <v>0</v>
      </c>
      <c r="I165" s="49">
        <v>0</v>
      </c>
      <c r="J165" s="51">
        <f t="shared" si="0"/>
        <v>0</v>
      </c>
      <c r="K165" s="49"/>
      <c r="L165" s="49"/>
      <c r="M165" s="49"/>
      <c r="N165" s="49"/>
      <c r="O165" s="49"/>
      <c r="P165" s="49"/>
      <c r="Q165" s="49"/>
      <c r="R165" s="49"/>
      <c r="S165" s="51">
        <f t="shared" ref="S165" si="24">SUM(K165:R165)</f>
        <v>0</v>
      </c>
      <c r="T165" s="49">
        <v>50000</v>
      </c>
      <c r="U165" s="49">
        <v>50000</v>
      </c>
      <c r="V165" s="51">
        <f t="shared" ref="V165" si="25">SUM(S165:U165)</f>
        <v>100000</v>
      </c>
      <c r="W165" s="88" t="s">
        <v>168</v>
      </c>
      <c r="X165" s="88" t="s">
        <v>1048</v>
      </c>
      <c r="Y165" s="88" t="s">
        <v>168</v>
      </c>
      <c r="Z165" s="76" t="s">
        <v>973</v>
      </c>
      <c r="AA165" s="52" t="s">
        <v>971</v>
      </c>
      <c r="BA165" s="90"/>
      <c r="BB165" s="90"/>
      <c r="BC165" s="90"/>
    </row>
    <row r="166" spans="1:55" ht="95.25" customHeight="1" thickBot="1" x14ac:dyDescent="0.25">
      <c r="A166" s="53" t="s">
        <v>143</v>
      </c>
      <c r="B166" s="83" t="s">
        <v>610</v>
      </c>
      <c r="C166" s="105" t="s">
        <v>611</v>
      </c>
      <c r="D166" s="83" t="s">
        <v>612</v>
      </c>
      <c r="E166" s="49">
        <v>75000</v>
      </c>
      <c r="F166" s="50">
        <f t="shared" ref="F166" si="26">SUM(J166+V166)</f>
        <v>45000</v>
      </c>
      <c r="G166" s="49">
        <v>15000</v>
      </c>
      <c r="H166" s="49">
        <v>15000</v>
      </c>
      <c r="I166" s="49">
        <v>15000</v>
      </c>
      <c r="J166" s="51">
        <f t="shared" si="0"/>
        <v>45000</v>
      </c>
      <c r="K166" s="49"/>
      <c r="L166" s="49"/>
      <c r="M166" s="49"/>
      <c r="N166" s="49"/>
      <c r="O166" s="49"/>
      <c r="P166" s="49"/>
      <c r="Q166" s="49"/>
      <c r="R166" s="49"/>
      <c r="S166" s="51">
        <f t="shared" ref="S166" si="27">SUM(K166:R166)</f>
        <v>0</v>
      </c>
      <c r="T166" s="49"/>
      <c r="U166" s="49"/>
      <c r="V166" s="51">
        <f t="shared" ref="V166" si="28">SUM(S166:U166)</f>
        <v>0</v>
      </c>
      <c r="W166" s="77" t="s">
        <v>168</v>
      </c>
      <c r="X166" s="77" t="s">
        <v>429</v>
      </c>
      <c r="Y166" s="77" t="s">
        <v>168</v>
      </c>
      <c r="Z166" s="76">
        <v>2018</v>
      </c>
      <c r="AA166" s="52" t="s">
        <v>971</v>
      </c>
      <c r="BA166" s="55"/>
      <c r="BB166" s="55"/>
      <c r="BC166" s="55"/>
    </row>
    <row r="167" spans="1:55" ht="96.75" thickBot="1" x14ac:dyDescent="0.25">
      <c r="A167" s="53" t="s">
        <v>143</v>
      </c>
      <c r="B167" s="83" t="s">
        <v>613</v>
      </c>
      <c r="C167" s="104" t="s">
        <v>614</v>
      </c>
      <c r="D167" s="83" t="s">
        <v>615</v>
      </c>
      <c r="E167" s="49">
        <v>2000000</v>
      </c>
      <c r="F167" s="50">
        <f t="shared" ref="F167" si="29">SUM(J167+V167)</f>
        <v>1200000</v>
      </c>
      <c r="G167" s="49">
        <v>210000</v>
      </c>
      <c r="H167" s="49">
        <v>150000</v>
      </c>
      <c r="I167" s="49">
        <v>490000</v>
      </c>
      <c r="J167" s="51">
        <f t="shared" si="0"/>
        <v>850000</v>
      </c>
      <c r="K167" s="49"/>
      <c r="L167" s="49">
        <v>90000</v>
      </c>
      <c r="M167" s="49"/>
      <c r="N167" s="49"/>
      <c r="O167" s="49"/>
      <c r="P167" s="49"/>
      <c r="Q167" s="49"/>
      <c r="R167" s="49">
        <v>0</v>
      </c>
      <c r="S167" s="51">
        <f t="shared" ref="S167" si="30">SUM(K167:R167)</f>
        <v>90000</v>
      </c>
      <c r="T167" s="49">
        <v>50000</v>
      </c>
      <c r="U167" s="49">
        <v>210000</v>
      </c>
      <c r="V167" s="51">
        <f t="shared" ref="V167" si="31">SUM(S167:U167)</f>
        <v>350000</v>
      </c>
      <c r="W167" s="77" t="s">
        <v>168</v>
      </c>
      <c r="X167" s="77" t="s">
        <v>1049</v>
      </c>
      <c r="Y167" s="77" t="s">
        <v>168</v>
      </c>
      <c r="Z167" s="76" t="s">
        <v>244</v>
      </c>
      <c r="AA167" s="52" t="s">
        <v>971</v>
      </c>
      <c r="BA167" s="55"/>
      <c r="BB167" s="55"/>
      <c r="BC167" s="55"/>
    </row>
    <row r="168" spans="1:55" ht="96.75" thickBot="1" x14ac:dyDescent="0.25">
      <c r="A168" s="53" t="s">
        <v>143</v>
      </c>
      <c r="B168" s="83" t="s">
        <v>616</v>
      </c>
      <c r="C168" s="104" t="s">
        <v>617</v>
      </c>
      <c r="D168" s="83" t="s">
        <v>618</v>
      </c>
      <c r="E168" s="49">
        <v>1500000</v>
      </c>
      <c r="F168" s="50">
        <f t="shared" ref="F168" si="32">SUM(J168+V168)</f>
        <v>900000</v>
      </c>
      <c r="G168" s="49">
        <v>210000</v>
      </c>
      <c r="H168" s="49">
        <v>210000</v>
      </c>
      <c r="I168" s="49">
        <v>210000</v>
      </c>
      <c r="J168" s="51">
        <f t="shared" si="0"/>
        <v>630000</v>
      </c>
      <c r="K168" s="49"/>
      <c r="L168" s="49">
        <v>90000</v>
      </c>
      <c r="M168" s="49"/>
      <c r="N168" s="49"/>
      <c r="O168" s="49"/>
      <c r="P168" s="49"/>
      <c r="Q168" s="49"/>
      <c r="R168" s="49">
        <v>0</v>
      </c>
      <c r="S168" s="51">
        <f t="shared" ref="S168" si="33">SUM(K168:R168)</f>
        <v>90000</v>
      </c>
      <c r="T168" s="49">
        <v>90000</v>
      </c>
      <c r="U168" s="49">
        <v>90000</v>
      </c>
      <c r="V168" s="51">
        <f t="shared" ref="V168" si="34">SUM(S168:U168)</f>
        <v>270000</v>
      </c>
      <c r="W168" s="77" t="s">
        <v>168</v>
      </c>
      <c r="X168" s="77" t="s">
        <v>1047</v>
      </c>
      <c r="Y168" s="77" t="s">
        <v>168</v>
      </c>
      <c r="Z168" s="76" t="s">
        <v>244</v>
      </c>
      <c r="AA168" s="52" t="s">
        <v>971</v>
      </c>
      <c r="BA168" s="55"/>
      <c r="BB168" s="55"/>
      <c r="BC168" s="55"/>
    </row>
    <row r="169" spans="1:55" ht="84.75" thickBot="1" x14ac:dyDescent="0.25">
      <c r="A169" s="53" t="s">
        <v>150</v>
      </c>
      <c r="B169" s="83" t="s">
        <v>619</v>
      </c>
      <c r="C169" s="105" t="s">
        <v>620</v>
      </c>
      <c r="D169" s="83" t="s">
        <v>151</v>
      </c>
      <c r="E169" s="49">
        <v>325000</v>
      </c>
      <c r="F169" s="50">
        <f t="shared" ref="F169" si="35">SUM(J169+V169)</f>
        <v>175000</v>
      </c>
      <c r="G169" s="49">
        <v>50000</v>
      </c>
      <c r="H169" s="49">
        <v>50000</v>
      </c>
      <c r="I169" s="49">
        <v>75000</v>
      </c>
      <c r="J169" s="51">
        <f t="shared" si="0"/>
        <v>175000</v>
      </c>
      <c r="K169" s="49"/>
      <c r="L169" s="49"/>
      <c r="M169" s="49"/>
      <c r="N169" s="49"/>
      <c r="O169" s="49"/>
      <c r="P169" s="49"/>
      <c r="Q169" s="49"/>
      <c r="R169" s="49"/>
      <c r="S169" s="51">
        <f t="shared" ref="S169" si="36">SUM(K169:R169)</f>
        <v>0</v>
      </c>
      <c r="T169" s="49">
        <v>0</v>
      </c>
      <c r="U169" s="49">
        <v>0</v>
      </c>
      <c r="V169" s="51">
        <f t="shared" ref="V169" si="37">SUM(S169:U169)</f>
        <v>0</v>
      </c>
      <c r="W169" s="77" t="s">
        <v>329</v>
      </c>
      <c r="X169" s="79" t="s">
        <v>367</v>
      </c>
      <c r="Y169" s="77" t="s">
        <v>329</v>
      </c>
      <c r="Z169" s="76">
        <v>2018</v>
      </c>
      <c r="AA169" s="52" t="s">
        <v>971</v>
      </c>
      <c r="BA169" s="55"/>
      <c r="BB169" s="55"/>
      <c r="BC169" s="55"/>
    </row>
    <row r="170" spans="1:55" ht="105.75" customHeight="1" thickBot="1" x14ac:dyDescent="0.25">
      <c r="A170" s="53" t="s">
        <v>150</v>
      </c>
      <c r="B170" s="83" t="s">
        <v>622</v>
      </c>
      <c r="C170" s="104" t="s">
        <v>621</v>
      </c>
      <c r="D170" s="83" t="s">
        <v>1092</v>
      </c>
      <c r="E170" s="49">
        <v>550000</v>
      </c>
      <c r="F170" s="50">
        <f t="shared" ref="F170" si="38">SUM(J170+V170)</f>
        <v>330000</v>
      </c>
      <c r="G170" s="49">
        <v>88000</v>
      </c>
      <c r="H170" s="49">
        <v>88000</v>
      </c>
      <c r="I170" s="49">
        <v>88000</v>
      </c>
      <c r="J170" s="51">
        <f t="shared" si="0"/>
        <v>264000</v>
      </c>
      <c r="K170" s="49"/>
      <c r="L170" s="49"/>
      <c r="M170" s="49"/>
      <c r="N170" s="49"/>
      <c r="O170" s="49">
        <v>22000</v>
      </c>
      <c r="P170" s="49"/>
      <c r="Q170" s="49"/>
      <c r="R170" s="49"/>
      <c r="S170" s="51">
        <f t="shared" ref="S170" si="39">SUM(K170:R170)</f>
        <v>22000</v>
      </c>
      <c r="T170" s="49">
        <v>22000</v>
      </c>
      <c r="U170" s="49">
        <v>22000</v>
      </c>
      <c r="V170" s="51">
        <f t="shared" ref="V170" si="40">SUM(S170:U170)</f>
        <v>66000</v>
      </c>
      <c r="W170" s="77" t="s">
        <v>330</v>
      </c>
      <c r="X170" s="79" t="s">
        <v>1050</v>
      </c>
      <c r="Y170" s="77" t="s">
        <v>329</v>
      </c>
      <c r="Z170" s="76" t="s">
        <v>244</v>
      </c>
      <c r="AA170" s="52" t="s">
        <v>971</v>
      </c>
      <c r="BA170" s="55"/>
      <c r="BB170" s="55"/>
      <c r="BC170" s="55"/>
    </row>
    <row r="171" spans="1:55" ht="117.75" customHeight="1" thickBot="1" x14ac:dyDescent="0.25">
      <c r="A171" s="53" t="s">
        <v>150</v>
      </c>
      <c r="B171" s="83" t="s">
        <v>625</v>
      </c>
      <c r="C171" s="104" t="s">
        <v>623</v>
      </c>
      <c r="D171" s="83" t="s">
        <v>624</v>
      </c>
      <c r="E171" s="49">
        <v>500000</v>
      </c>
      <c r="F171" s="50">
        <f t="shared" ref="F171" si="41">SUM(J171+V171)</f>
        <v>300000</v>
      </c>
      <c r="G171" s="49">
        <v>10000</v>
      </c>
      <c r="H171" s="49">
        <v>50000</v>
      </c>
      <c r="I171" s="49">
        <v>90000</v>
      </c>
      <c r="J171" s="51">
        <f t="shared" si="0"/>
        <v>150000</v>
      </c>
      <c r="K171" s="49"/>
      <c r="L171" s="49"/>
      <c r="M171" s="49"/>
      <c r="N171" s="49"/>
      <c r="O171" s="49"/>
      <c r="P171" s="49"/>
      <c r="Q171" s="49"/>
      <c r="R171" s="49">
        <v>10000</v>
      </c>
      <c r="S171" s="51">
        <f t="shared" ref="S171" si="42">SUM(K171:R171)</f>
        <v>10000</v>
      </c>
      <c r="T171" s="49">
        <v>50000</v>
      </c>
      <c r="U171" s="49">
        <v>90000</v>
      </c>
      <c r="V171" s="51">
        <f t="shared" ref="V171" si="43">SUM(S171:U171)</f>
        <v>150000</v>
      </c>
      <c r="W171" s="77" t="s">
        <v>331</v>
      </c>
      <c r="X171" s="79" t="s">
        <v>1051</v>
      </c>
      <c r="Y171" s="77" t="s">
        <v>165</v>
      </c>
      <c r="Z171" s="76" t="s">
        <v>207</v>
      </c>
      <c r="AA171" s="52" t="s">
        <v>971</v>
      </c>
      <c r="BA171" s="55"/>
      <c r="BB171" s="55"/>
      <c r="BC171" s="55"/>
    </row>
    <row r="172" spans="1:55" ht="72.75" customHeight="1" x14ac:dyDescent="0.2">
      <c r="A172" s="53" t="s">
        <v>150</v>
      </c>
      <c r="B172" s="83" t="s">
        <v>626</v>
      </c>
      <c r="C172" s="83" t="s">
        <v>627</v>
      </c>
      <c r="D172" s="83" t="s">
        <v>628</v>
      </c>
      <c r="E172" s="49">
        <v>15000</v>
      </c>
      <c r="F172" s="50">
        <f t="shared" ref="F172" si="44">SUM(J172+V172)</f>
        <v>15000</v>
      </c>
      <c r="G172" s="49">
        <v>0</v>
      </c>
      <c r="H172" s="49">
        <v>15000</v>
      </c>
      <c r="I172" s="49">
        <v>0</v>
      </c>
      <c r="J172" s="51">
        <f t="shared" si="0"/>
        <v>15000</v>
      </c>
      <c r="K172" s="49"/>
      <c r="L172" s="49"/>
      <c r="M172" s="49"/>
      <c r="N172" s="49"/>
      <c r="O172" s="49"/>
      <c r="P172" s="49"/>
      <c r="Q172" s="49"/>
      <c r="R172" s="49"/>
      <c r="S172" s="51">
        <f t="shared" ref="S172" si="45">SUM(K172:R172)</f>
        <v>0</v>
      </c>
      <c r="T172" s="49">
        <v>0</v>
      </c>
      <c r="U172" s="49">
        <v>0</v>
      </c>
      <c r="V172" s="51">
        <f t="shared" ref="V172" si="46">SUM(S172:U172)</f>
        <v>0</v>
      </c>
      <c r="W172" s="77" t="s">
        <v>168</v>
      </c>
      <c r="X172" s="79" t="s">
        <v>368</v>
      </c>
      <c r="Y172" s="77" t="s">
        <v>168</v>
      </c>
      <c r="Z172" s="76">
        <v>2019</v>
      </c>
      <c r="AA172" s="52" t="s">
        <v>971</v>
      </c>
      <c r="BA172" s="55"/>
      <c r="BB172" s="55"/>
      <c r="BC172" s="55"/>
    </row>
    <row r="173" spans="1:55" ht="180" x14ac:dyDescent="0.2">
      <c r="A173" s="53" t="s">
        <v>150</v>
      </c>
      <c r="B173" s="83" t="s">
        <v>629</v>
      </c>
      <c r="C173" s="83" t="s">
        <v>630</v>
      </c>
      <c r="D173" s="83" t="s">
        <v>631</v>
      </c>
      <c r="E173" s="49">
        <v>860000</v>
      </c>
      <c r="F173" s="50">
        <f t="shared" ref="F173" si="47">SUM(J173+V173)</f>
        <v>260000</v>
      </c>
      <c r="G173" s="49">
        <v>5000</v>
      </c>
      <c r="H173" s="49">
        <v>25000</v>
      </c>
      <c r="I173" s="49">
        <v>100000</v>
      </c>
      <c r="J173" s="51">
        <f t="shared" si="0"/>
        <v>130000</v>
      </c>
      <c r="K173" s="49"/>
      <c r="L173" s="49"/>
      <c r="M173" s="49"/>
      <c r="N173" s="49"/>
      <c r="O173" s="49"/>
      <c r="P173" s="49"/>
      <c r="Q173" s="49"/>
      <c r="R173" s="49">
        <v>5000</v>
      </c>
      <c r="S173" s="51">
        <f t="shared" ref="S173" si="48">SUM(K173:R173)</f>
        <v>5000</v>
      </c>
      <c r="T173" s="49">
        <v>25000</v>
      </c>
      <c r="U173" s="49">
        <v>100000</v>
      </c>
      <c r="V173" s="51">
        <f t="shared" ref="V173" si="49">SUM(S173:U173)</f>
        <v>130000</v>
      </c>
      <c r="W173" s="77" t="s">
        <v>332</v>
      </c>
      <c r="X173" s="79" t="s">
        <v>1052</v>
      </c>
      <c r="Y173" s="79" t="s">
        <v>333</v>
      </c>
      <c r="Z173" s="76" t="s">
        <v>264</v>
      </c>
      <c r="AA173" s="52" t="s">
        <v>971</v>
      </c>
      <c r="BA173" s="55"/>
      <c r="BB173" s="55"/>
      <c r="BC173" s="55"/>
    </row>
    <row r="174" spans="1:55" ht="156.75" thickBot="1" x14ac:dyDescent="0.25">
      <c r="A174" s="53" t="s">
        <v>150</v>
      </c>
      <c r="B174" s="83" t="s">
        <v>632</v>
      </c>
      <c r="C174" s="83" t="s">
        <v>633</v>
      </c>
      <c r="D174" s="83" t="s">
        <v>634</v>
      </c>
      <c r="E174" s="49">
        <v>1000000</v>
      </c>
      <c r="F174" s="50">
        <f t="shared" ref="F174" si="50">SUM(J174+V174)</f>
        <v>600000</v>
      </c>
      <c r="G174" s="49">
        <v>100000</v>
      </c>
      <c r="H174" s="49">
        <v>100000</v>
      </c>
      <c r="I174" s="49">
        <v>100000</v>
      </c>
      <c r="J174" s="51">
        <f t="shared" si="0"/>
        <v>300000</v>
      </c>
      <c r="K174" s="49"/>
      <c r="L174" s="49"/>
      <c r="M174" s="49"/>
      <c r="N174" s="49"/>
      <c r="O174" s="49"/>
      <c r="P174" s="49"/>
      <c r="Q174" s="49">
        <v>100000</v>
      </c>
      <c r="R174" s="49">
        <v>0</v>
      </c>
      <c r="S174" s="51">
        <f t="shared" ref="S174" si="51">SUM(K174:R174)</f>
        <v>100000</v>
      </c>
      <c r="T174" s="49">
        <v>100000</v>
      </c>
      <c r="U174" s="49">
        <v>100000</v>
      </c>
      <c r="V174" s="51">
        <f t="shared" ref="V174" si="52">SUM(S174:U174)</f>
        <v>300000</v>
      </c>
      <c r="W174" s="77" t="s">
        <v>330</v>
      </c>
      <c r="X174" s="79" t="s">
        <v>1053</v>
      </c>
      <c r="Y174" s="77" t="s">
        <v>168</v>
      </c>
      <c r="Z174" s="76" t="s">
        <v>244</v>
      </c>
      <c r="AA174" s="52" t="s">
        <v>971</v>
      </c>
      <c r="BA174" s="55"/>
      <c r="BB174" s="55"/>
      <c r="BC174" s="55"/>
    </row>
    <row r="175" spans="1:55" ht="106.5" customHeight="1" thickBot="1" x14ac:dyDescent="0.25">
      <c r="A175" s="53" t="s">
        <v>150</v>
      </c>
      <c r="B175" s="83" t="s">
        <v>635</v>
      </c>
      <c r="C175" s="105" t="s">
        <v>636</v>
      </c>
      <c r="D175" s="83" t="s">
        <v>637</v>
      </c>
      <c r="E175" s="49">
        <v>2570000</v>
      </c>
      <c r="F175" s="50">
        <f t="shared" ref="F175" si="53">SUM(J175+V175)</f>
        <v>2170000</v>
      </c>
      <c r="G175" s="49">
        <v>170000</v>
      </c>
      <c r="H175" s="49">
        <v>200000</v>
      </c>
      <c r="I175" s="49">
        <v>200000</v>
      </c>
      <c r="J175" s="51">
        <f t="shared" si="0"/>
        <v>570000</v>
      </c>
      <c r="K175" s="49"/>
      <c r="L175" s="49"/>
      <c r="M175" s="49"/>
      <c r="N175" s="49"/>
      <c r="O175" s="49"/>
      <c r="P175" s="49"/>
      <c r="Q175" s="49"/>
      <c r="R175" s="49"/>
      <c r="S175" s="51">
        <f t="shared" ref="S175" si="54">SUM(K175:R175)</f>
        <v>0</v>
      </c>
      <c r="T175" s="49">
        <v>800000</v>
      </c>
      <c r="U175" s="49">
        <v>800000</v>
      </c>
      <c r="V175" s="51">
        <f t="shared" ref="V175" si="55">SUM(S175:U175)</f>
        <v>1600000</v>
      </c>
      <c r="W175" s="77" t="s">
        <v>168</v>
      </c>
      <c r="X175" s="92" t="s">
        <v>1054</v>
      </c>
      <c r="Y175" s="77" t="s">
        <v>168</v>
      </c>
      <c r="Z175" s="93" t="s">
        <v>207</v>
      </c>
      <c r="AA175" s="52" t="s">
        <v>971</v>
      </c>
      <c r="BA175" s="55"/>
      <c r="BB175" s="55"/>
      <c r="BC175" s="55"/>
    </row>
    <row r="176" spans="1:55" ht="120" customHeight="1" thickBot="1" x14ac:dyDescent="0.25">
      <c r="A176" s="53" t="s">
        <v>150</v>
      </c>
      <c r="B176" s="83" t="s">
        <v>638</v>
      </c>
      <c r="C176" s="104" t="s">
        <v>639</v>
      </c>
      <c r="D176" s="83" t="s">
        <v>640</v>
      </c>
      <c r="E176" s="49">
        <v>1120000</v>
      </c>
      <c r="F176" s="50">
        <f t="shared" ref="F176" si="56">SUM(J176+V176)</f>
        <v>720000</v>
      </c>
      <c r="G176" s="49">
        <v>20000</v>
      </c>
      <c r="H176" s="49">
        <v>300000</v>
      </c>
      <c r="I176" s="49">
        <v>400000</v>
      </c>
      <c r="J176" s="51">
        <f t="shared" si="0"/>
        <v>720000</v>
      </c>
      <c r="K176" s="49"/>
      <c r="L176" s="49"/>
      <c r="M176" s="49"/>
      <c r="N176" s="49"/>
      <c r="O176" s="49"/>
      <c r="P176" s="49"/>
      <c r="Q176" s="49"/>
      <c r="R176" s="49"/>
      <c r="S176" s="51">
        <f t="shared" ref="S176" si="57">SUM(K176:R176)</f>
        <v>0</v>
      </c>
      <c r="T176" s="49"/>
      <c r="U176" s="49"/>
      <c r="V176" s="51">
        <f t="shared" ref="V176" si="58">SUM(S176:U176)</f>
        <v>0</v>
      </c>
      <c r="W176" s="77" t="s">
        <v>164</v>
      </c>
      <c r="X176" s="79" t="s">
        <v>369</v>
      </c>
      <c r="Y176" s="77" t="s">
        <v>164</v>
      </c>
      <c r="Z176" s="76">
        <v>2019</v>
      </c>
      <c r="AA176" s="52" t="s">
        <v>971</v>
      </c>
      <c r="BA176" s="55"/>
      <c r="BB176" s="55"/>
      <c r="BC176" s="55"/>
    </row>
    <row r="177" spans="1:55" ht="148.5" customHeight="1" x14ac:dyDescent="0.2">
      <c r="A177" s="53" t="s">
        <v>150</v>
      </c>
      <c r="B177" s="83" t="s">
        <v>641</v>
      </c>
      <c r="C177" s="83" t="s">
        <v>642</v>
      </c>
      <c r="D177" s="83" t="s">
        <v>643</v>
      </c>
      <c r="E177" s="49">
        <v>620000</v>
      </c>
      <c r="F177" s="50">
        <f t="shared" ref="F177" si="59">SUM(J177+V177)</f>
        <v>420000</v>
      </c>
      <c r="G177" s="49">
        <v>136500</v>
      </c>
      <c r="H177" s="49">
        <v>100000</v>
      </c>
      <c r="I177" s="49">
        <v>70000</v>
      </c>
      <c r="J177" s="51">
        <f t="shared" si="0"/>
        <v>306500</v>
      </c>
      <c r="K177" s="49"/>
      <c r="L177" s="49"/>
      <c r="M177" s="49"/>
      <c r="N177" s="49"/>
      <c r="O177" s="49">
        <v>58500</v>
      </c>
      <c r="P177" s="49"/>
      <c r="Q177" s="49"/>
      <c r="R177" s="49"/>
      <c r="S177" s="51">
        <f t="shared" ref="S177" si="60">SUM(K177:R177)</f>
        <v>58500</v>
      </c>
      <c r="T177" s="49">
        <v>25000</v>
      </c>
      <c r="U177" s="49">
        <v>30000</v>
      </c>
      <c r="V177" s="51">
        <f t="shared" ref="V177" si="61">SUM(S177:U177)</f>
        <v>113500</v>
      </c>
      <c r="W177" s="77" t="s">
        <v>200</v>
      </c>
      <c r="X177" s="92" t="s">
        <v>1055</v>
      </c>
      <c r="Y177" s="77" t="s">
        <v>164</v>
      </c>
      <c r="Z177" s="76" t="s">
        <v>244</v>
      </c>
      <c r="AA177" s="52" t="s">
        <v>971</v>
      </c>
      <c r="BA177" s="55"/>
      <c r="BB177" s="55"/>
      <c r="BC177" s="55"/>
    </row>
    <row r="178" spans="1:55" ht="101.25" customHeight="1" x14ac:dyDescent="0.2">
      <c r="A178" s="53" t="s">
        <v>150</v>
      </c>
      <c r="B178" s="83" t="s">
        <v>644</v>
      </c>
      <c r="C178" s="83" t="s">
        <v>645</v>
      </c>
      <c r="D178" s="83" t="s">
        <v>646</v>
      </c>
      <c r="E178" s="49">
        <v>70000</v>
      </c>
      <c r="F178" s="50">
        <f t="shared" ref="F178" si="62">SUM(J178+V178)</f>
        <v>70000</v>
      </c>
      <c r="G178" s="49">
        <v>0</v>
      </c>
      <c r="H178" s="49">
        <v>50000</v>
      </c>
      <c r="I178" s="49">
        <v>20000</v>
      </c>
      <c r="J178" s="51">
        <f t="shared" si="0"/>
        <v>70000</v>
      </c>
      <c r="K178" s="49"/>
      <c r="L178" s="49"/>
      <c r="M178" s="49"/>
      <c r="N178" s="49"/>
      <c r="O178" s="49"/>
      <c r="P178" s="49"/>
      <c r="Q178" s="49"/>
      <c r="R178" s="49"/>
      <c r="S178" s="51">
        <f t="shared" ref="S178" si="63">SUM(K178:R178)</f>
        <v>0</v>
      </c>
      <c r="T178" s="49">
        <v>0</v>
      </c>
      <c r="U178" s="49">
        <v>0</v>
      </c>
      <c r="V178" s="51">
        <f t="shared" ref="V178" si="64">SUM(S178:U178)</f>
        <v>0</v>
      </c>
      <c r="W178" s="77" t="s">
        <v>164</v>
      </c>
      <c r="X178" s="77" t="s">
        <v>370</v>
      </c>
      <c r="Y178" s="77" t="s">
        <v>164</v>
      </c>
      <c r="Z178" s="76">
        <v>2019</v>
      </c>
      <c r="AA178" s="52" t="s">
        <v>971</v>
      </c>
      <c r="BA178" s="55"/>
      <c r="BB178" s="55"/>
      <c r="BC178" s="55"/>
    </row>
    <row r="179" spans="1:55" ht="92.25" customHeight="1" x14ac:dyDescent="0.2">
      <c r="A179" s="53" t="s">
        <v>152</v>
      </c>
      <c r="B179" s="83" t="s">
        <v>647</v>
      </c>
      <c r="C179" s="83" t="s">
        <v>648</v>
      </c>
      <c r="D179" s="83" t="s">
        <v>649</v>
      </c>
      <c r="E179" s="49">
        <v>10000000</v>
      </c>
      <c r="F179" s="50">
        <f t="shared" ref="F179:F183" si="65">SUM(J179+V179)</f>
        <v>6000000</v>
      </c>
      <c r="G179" s="49">
        <v>2100000</v>
      </c>
      <c r="H179" s="49">
        <v>1900000</v>
      </c>
      <c r="I179" s="49">
        <v>2000000</v>
      </c>
      <c r="J179" s="51">
        <f t="shared" si="0"/>
        <v>6000000</v>
      </c>
      <c r="K179" s="49"/>
      <c r="L179" s="49"/>
      <c r="M179" s="49"/>
      <c r="N179" s="49"/>
      <c r="O179" s="49"/>
      <c r="P179" s="49"/>
      <c r="Q179" s="49"/>
      <c r="R179" s="49"/>
      <c r="S179" s="51">
        <f t="shared" ref="S179:S183" si="66">SUM(K179:R179)</f>
        <v>0</v>
      </c>
      <c r="T179" s="49">
        <v>0</v>
      </c>
      <c r="U179" s="49">
        <v>0</v>
      </c>
      <c r="V179" s="51">
        <f t="shared" ref="V179:V180" si="67">SUM(S179:U179)</f>
        <v>0</v>
      </c>
      <c r="W179" s="77" t="s">
        <v>165</v>
      </c>
      <c r="X179" s="77" t="s">
        <v>430</v>
      </c>
      <c r="Y179" s="77" t="s">
        <v>165</v>
      </c>
      <c r="Z179" s="76">
        <v>2018</v>
      </c>
      <c r="AA179" s="52" t="s">
        <v>971</v>
      </c>
      <c r="BA179" s="55"/>
      <c r="BB179" s="55"/>
      <c r="BC179" s="55"/>
    </row>
    <row r="180" spans="1:55" ht="175.5" customHeight="1" x14ac:dyDescent="0.2">
      <c r="A180" s="53" t="s">
        <v>152</v>
      </c>
      <c r="B180" s="83" t="s">
        <v>650</v>
      </c>
      <c r="C180" s="83" t="s">
        <v>652</v>
      </c>
      <c r="D180" s="83" t="s">
        <v>651</v>
      </c>
      <c r="E180" s="49">
        <v>9000000</v>
      </c>
      <c r="F180" s="50">
        <f t="shared" si="65"/>
        <v>6000000</v>
      </c>
      <c r="G180" s="49">
        <v>1780000</v>
      </c>
      <c r="H180" s="49">
        <v>0</v>
      </c>
      <c r="I180" s="49">
        <v>1800000</v>
      </c>
      <c r="J180" s="51">
        <f t="shared" si="0"/>
        <v>3580000</v>
      </c>
      <c r="K180" s="49">
        <f>1440000+780000</f>
        <v>2220000</v>
      </c>
      <c r="L180" s="49"/>
      <c r="M180" s="49"/>
      <c r="N180" s="49"/>
      <c r="O180" s="49"/>
      <c r="P180" s="49"/>
      <c r="Q180" s="49"/>
      <c r="R180" s="49"/>
      <c r="S180" s="51">
        <f t="shared" si="66"/>
        <v>2220000</v>
      </c>
      <c r="T180" s="49">
        <v>0</v>
      </c>
      <c r="U180" s="49">
        <v>200000</v>
      </c>
      <c r="V180" s="51">
        <f t="shared" si="67"/>
        <v>2420000</v>
      </c>
      <c r="W180" s="77" t="s">
        <v>165</v>
      </c>
      <c r="X180" s="77" t="s">
        <v>1056</v>
      </c>
      <c r="Y180" s="77" t="s">
        <v>165</v>
      </c>
      <c r="Z180" s="76" t="s">
        <v>244</v>
      </c>
      <c r="AA180" s="52" t="s">
        <v>971</v>
      </c>
      <c r="BA180" s="55"/>
      <c r="BB180" s="55"/>
      <c r="BC180" s="55"/>
    </row>
    <row r="181" spans="1:55" ht="288" x14ac:dyDescent="0.2">
      <c r="A181" s="53" t="s">
        <v>152</v>
      </c>
      <c r="B181" s="83" t="s">
        <v>334</v>
      </c>
      <c r="C181" s="83" t="s">
        <v>653</v>
      </c>
      <c r="D181" s="83" t="s">
        <v>654</v>
      </c>
      <c r="E181" s="49">
        <v>2710000</v>
      </c>
      <c r="F181" s="50">
        <f t="shared" si="65"/>
        <v>2710000</v>
      </c>
      <c r="G181" s="49">
        <v>300000</v>
      </c>
      <c r="H181" s="49">
        <v>186000</v>
      </c>
      <c r="I181" s="49">
        <v>0</v>
      </c>
      <c r="J181" s="51">
        <f t="shared" si="0"/>
        <v>486000</v>
      </c>
      <c r="K181" s="49">
        <v>1000000</v>
      </c>
      <c r="L181" s="49"/>
      <c r="M181" s="49"/>
      <c r="N181" s="49">
        <v>1100000</v>
      </c>
      <c r="O181" s="49"/>
      <c r="P181" s="49"/>
      <c r="Q181" s="49"/>
      <c r="R181" s="49"/>
      <c r="S181" s="51">
        <f t="shared" si="66"/>
        <v>2100000</v>
      </c>
      <c r="T181" s="49">
        <v>124000</v>
      </c>
      <c r="U181" s="49">
        <v>0</v>
      </c>
      <c r="V181" s="51">
        <f t="shared" ref="V181" si="68">SUM(S181:U181)</f>
        <v>2224000</v>
      </c>
      <c r="W181" s="77" t="s">
        <v>165</v>
      </c>
      <c r="X181" s="77" t="s">
        <v>1057</v>
      </c>
      <c r="Y181" s="77" t="s">
        <v>165</v>
      </c>
      <c r="Z181" s="76" t="s">
        <v>244</v>
      </c>
      <c r="AA181" s="52" t="s">
        <v>971</v>
      </c>
      <c r="BA181" s="55"/>
      <c r="BB181" s="55"/>
      <c r="BC181" s="55"/>
    </row>
    <row r="182" spans="1:55" ht="144.75" customHeight="1" x14ac:dyDescent="0.2">
      <c r="A182" s="53" t="s">
        <v>152</v>
      </c>
      <c r="B182" s="83" t="s">
        <v>655</v>
      </c>
      <c r="C182" s="83" t="s">
        <v>1093</v>
      </c>
      <c r="D182" s="83" t="s">
        <v>1094</v>
      </c>
      <c r="E182" s="49">
        <v>22500000</v>
      </c>
      <c r="F182" s="50">
        <f t="shared" si="65"/>
        <v>13500000</v>
      </c>
      <c r="G182" s="49">
        <v>300000</v>
      </c>
      <c r="H182" s="49">
        <v>1000000</v>
      </c>
      <c r="I182" s="49">
        <v>10000000</v>
      </c>
      <c r="J182" s="51">
        <f t="shared" si="0"/>
        <v>11300000</v>
      </c>
      <c r="K182" s="49">
        <v>2200000</v>
      </c>
      <c r="L182" s="49"/>
      <c r="M182" s="49"/>
      <c r="N182" s="49"/>
      <c r="O182" s="49"/>
      <c r="P182" s="49"/>
      <c r="Q182" s="49"/>
      <c r="R182" s="49"/>
      <c r="S182" s="51">
        <f t="shared" si="66"/>
        <v>2200000</v>
      </c>
      <c r="T182" s="49">
        <v>0</v>
      </c>
      <c r="U182" s="49">
        <v>0</v>
      </c>
      <c r="V182" s="51">
        <f t="shared" ref="V182" si="69">SUM(S182:U182)</f>
        <v>2200000</v>
      </c>
      <c r="W182" s="77" t="s">
        <v>165</v>
      </c>
      <c r="X182" s="77" t="s">
        <v>431</v>
      </c>
      <c r="Y182" s="77" t="s">
        <v>432</v>
      </c>
      <c r="Z182" s="93" t="s">
        <v>244</v>
      </c>
      <c r="AA182" s="52" t="s">
        <v>971</v>
      </c>
      <c r="BA182" s="55"/>
      <c r="BB182" s="55"/>
      <c r="BC182" s="55"/>
    </row>
    <row r="183" spans="1:55" s="89" customFormat="1" ht="124.5" customHeight="1" x14ac:dyDescent="0.25">
      <c r="A183" s="53" t="s">
        <v>152</v>
      </c>
      <c r="B183" s="83" t="s">
        <v>656</v>
      </c>
      <c r="C183" s="83" t="s">
        <v>657</v>
      </c>
      <c r="D183" s="83" t="s">
        <v>658</v>
      </c>
      <c r="E183" s="49">
        <v>1500000</v>
      </c>
      <c r="F183" s="50">
        <f t="shared" si="65"/>
        <v>250000</v>
      </c>
      <c r="G183" s="49">
        <v>0</v>
      </c>
      <c r="H183" s="49">
        <v>50000</v>
      </c>
      <c r="I183" s="49">
        <v>50000</v>
      </c>
      <c r="J183" s="51">
        <f t="shared" si="0"/>
        <v>100000</v>
      </c>
      <c r="K183" s="49"/>
      <c r="L183" s="49"/>
      <c r="M183" s="49"/>
      <c r="N183" s="49"/>
      <c r="O183" s="49"/>
      <c r="P183" s="49"/>
      <c r="Q183" s="49"/>
      <c r="R183" s="49">
        <v>50000</v>
      </c>
      <c r="S183" s="51">
        <f t="shared" si="66"/>
        <v>50000</v>
      </c>
      <c r="T183" s="49">
        <v>50000</v>
      </c>
      <c r="U183" s="49">
        <v>50000</v>
      </c>
      <c r="V183" s="51">
        <f t="shared" ref="V183" si="70">SUM(S183:U183)</f>
        <v>150000</v>
      </c>
      <c r="W183" s="88" t="s">
        <v>290</v>
      </c>
      <c r="X183" s="88" t="s">
        <v>1058</v>
      </c>
      <c r="Y183" s="88" t="s">
        <v>290</v>
      </c>
      <c r="Z183" s="76" t="s">
        <v>264</v>
      </c>
      <c r="AA183" s="52" t="s">
        <v>971</v>
      </c>
      <c r="BA183" s="90"/>
      <c r="BB183" s="90"/>
      <c r="BC183" s="90"/>
    </row>
    <row r="184" spans="1:55" ht="354" customHeight="1" thickBot="1" x14ac:dyDescent="0.25">
      <c r="A184" s="53" t="s">
        <v>152</v>
      </c>
      <c r="B184" s="83" t="s">
        <v>659</v>
      </c>
      <c r="C184" s="83" t="s">
        <v>660</v>
      </c>
      <c r="D184" s="83" t="s">
        <v>661</v>
      </c>
      <c r="E184" s="49">
        <v>4530000</v>
      </c>
      <c r="F184" s="50">
        <f t="shared" ref="F184" si="71">SUM(J184+V184)</f>
        <v>3930000</v>
      </c>
      <c r="G184" s="49">
        <v>830000</v>
      </c>
      <c r="H184" s="49">
        <v>0</v>
      </c>
      <c r="I184" s="49">
        <v>120000</v>
      </c>
      <c r="J184" s="51">
        <f t="shared" si="0"/>
        <v>950000</v>
      </c>
      <c r="K184" s="49"/>
      <c r="L184" s="49"/>
      <c r="M184" s="49"/>
      <c r="N184" s="49">
        <v>600000</v>
      </c>
      <c r="O184" s="49"/>
      <c r="P184" s="49"/>
      <c r="Q184" s="49"/>
      <c r="R184" s="49"/>
      <c r="S184" s="51">
        <f t="shared" ref="S184" si="72">SUM(K184:R184)</f>
        <v>600000</v>
      </c>
      <c r="T184" s="49">
        <v>2200000</v>
      </c>
      <c r="U184" s="49">
        <v>180000</v>
      </c>
      <c r="V184" s="51">
        <f t="shared" ref="V184" si="73">SUM(S184:U184)</f>
        <v>2980000</v>
      </c>
      <c r="W184" s="77" t="s">
        <v>165</v>
      </c>
      <c r="X184" s="88" t="s">
        <v>1059</v>
      </c>
      <c r="Y184" s="77" t="s">
        <v>165</v>
      </c>
      <c r="Z184" s="76" t="s">
        <v>244</v>
      </c>
      <c r="AA184" s="52" t="s">
        <v>971</v>
      </c>
      <c r="BA184" s="55"/>
      <c r="BB184" s="55"/>
      <c r="BC184" s="55"/>
    </row>
    <row r="185" spans="1:55" ht="120.75" thickBot="1" x14ac:dyDescent="0.25">
      <c r="A185" s="53" t="s">
        <v>152</v>
      </c>
      <c r="B185" s="83" t="s">
        <v>664</v>
      </c>
      <c r="C185" s="105" t="s">
        <v>662</v>
      </c>
      <c r="D185" s="83" t="s">
        <v>663</v>
      </c>
      <c r="E185" s="49">
        <v>2340000</v>
      </c>
      <c r="F185" s="50">
        <f t="shared" ref="F185" si="74">SUM(J185+V185)</f>
        <v>1940000</v>
      </c>
      <c r="G185" s="49">
        <v>400000</v>
      </c>
      <c r="H185" s="49">
        <v>740000</v>
      </c>
      <c r="I185" s="49">
        <v>200000</v>
      </c>
      <c r="J185" s="51">
        <f t="shared" si="0"/>
        <v>1340000</v>
      </c>
      <c r="K185" s="49">
        <v>600000</v>
      </c>
      <c r="L185" s="49"/>
      <c r="M185" s="49"/>
      <c r="N185" s="49"/>
      <c r="O185" s="49"/>
      <c r="P185" s="49"/>
      <c r="Q185" s="49"/>
      <c r="R185" s="49"/>
      <c r="S185" s="51">
        <f t="shared" ref="S185" si="75">SUM(K185:R185)</f>
        <v>600000</v>
      </c>
      <c r="T185" s="49"/>
      <c r="U185" s="49"/>
      <c r="V185" s="51">
        <f t="shared" ref="V185" si="76">SUM(S185:U185)</f>
        <v>600000</v>
      </c>
      <c r="W185" s="77" t="s">
        <v>335</v>
      </c>
      <c r="X185" s="77" t="s">
        <v>1060</v>
      </c>
      <c r="Y185" s="77" t="s">
        <v>335</v>
      </c>
      <c r="Z185" s="76" t="s">
        <v>244</v>
      </c>
      <c r="AA185" s="52" t="s">
        <v>971</v>
      </c>
      <c r="BA185" s="55"/>
      <c r="BB185" s="55"/>
      <c r="BC185" s="55"/>
    </row>
    <row r="186" spans="1:55" ht="120.75" thickBot="1" x14ac:dyDescent="0.25">
      <c r="A186" s="53" t="s">
        <v>152</v>
      </c>
      <c r="B186" s="83" t="s">
        <v>665</v>
      </c>
      <c r="C186" s="104" t="s">
        <v>666</v>
      </c>
      <c r="D186" s="83" t="s">
        <v>667</v>
      </c>
      <c r="E186" s="49">
        <v>3100000</v>
      </c>
      <c r="F186" s="50">
        <f t="shared" ref="F186:F187" si="77">SUM(J186+V186)</f>
        <v>2100000</v>
      </c>
      <c r="G186" s="49">
        <v>1000000</v>
      </c>
      <c r="H186" s="49">
        <v>600000</v>
      </c>
      <c r="I186" s="49">
        <v>500000</v>
      </c>
      <c r="J186" s="51">
        <f t="shared" si="0"/>
        <v>2100000</v>
      </c>
      <c r="K186" s="49"/>
      <c r="L186" s="49"/>
      <c r="M186" s="49"/>
      <c r="N186" s="49"/>
      <c r="O186" s="49"/>
      <c r="P186" s="49"/>
      <c r="Q186" s="49"/>
      <c r="R186" s="49"/>
      <c r="S186" s="51">
        <f t="shared" ref="S186:S187" si="78">SUM(K186:R186)</f>
        <v>0</v>
      </c>
      <c r="T186" s="49"/>
      <c r="U186" s="49"/>
      <c r="V186" s="51">
        <f t="shared" ref="V186:V187" si="79">SUM(S186:U186)</f>
        <v>0</v>
      </c>
      <c r="W186" s="77" t="s">
        <v>165</v>
      </c>
      <c r="X186" s="77" t="s">
        <v>447</v>
      </c>
      <c r="Y186" s="77" t="s">
        <v>165</v>
      </c>
      <c r="Z186" s="76">
        <v>2018</v>
      </c>
      <c r="AA186" s="52" t="s">
        <v>971</v>
      </c>
      <c r="BA186" s="55"/>
      <c r="BB186" s="55"/>
      <c r="BC186" s="55"/>
    </row>
    <row r="187" spans="1:55" ht="131.25" customHeight="1" x14ac:dyDescent="0.2">
      <c r="A187" s="53" t="s">
        <v>153</v>
      </c>
      <c r="B187" s="78" t="s">
        <v>668</v>
      </c>
      <c r="C187" s="83" t="s">
        <v>669</v>
      </c>
      <c r="D187" s="83" t="s">
        <v>670</v>
      </c>
      <c r="E187" s="49">
        <v>175000</v>
      </c>
      <c r="F187" s="50">
        <f t="shared" si="77"/>
        <v>70000</v>
      </c>
      <c r="G187" s="49">
        <v>0</v>
      </c>
      <c r="H187" s="49">
        <v>35000</v>
      </c>
      <c r="I187" s="49">
        <v>35000</v>
      </c>
      <c r="J187" s="51">
        <f t="shared" si="0"/>
        <v>70000</v>
      </c>
      <c r="K187" s="49"/>
      <c r="L187" s="49"/>
      <c r="M187" s="49"/>
      <c r="N187" s="49"/>
      <c r="O187" s="49"/>
      <c r="P187" s="49"/>
      <c r="Q187" s="49"/>
      <c r="R187" s="49"/>
      <c r="S187" s="51">
        <f t="shared" si="78"/>
        <v>0</v>
      </c>
      <c r="T187" s="49"/>
      <c r="U187" s="49"/>
      <c r="V187" s="51">
        <f t="shared" si="79"/>
        <v>0</v>
      </c>
      <c r="W187" s="77" t="s">
        <v>336</v>
      </c>
      <c r="X187" s="77" t="s">
        <v>1072</v>
      </c>
      <c r="Y187" s="77" t="s">
        <v>336</v>
      </c>
      <c r="Z187" s="76">
        <v>2019</v>
      </c>
      <c r="AA187" s="52" t="s">
        <v>971</v>
      </c>
      <c r="BA187" s="55"/>
      <c r="BB187" s="55"/>
      <c r="BC187" s="55"/>
    </row>
    <row r="188" spans="1:55" ht="144" x14ac:dyDescent="0.2">
      <c r="A188" s="53" t="s">
        <v>153</v>
      </c>
      <c r="B188" s="78" t="s">
        <v>671</v>
      </c>
      <c r="C188" s="83" t="s">
        <v>672</v>
      </c>
      <c r="D188" s="83" t="s">
        <v>673</v>
      </c>
      <c r="E188" s="49">
        <v>100000</v>
      </c>
      <c r="F188" s="50">
        <f t="shared" ref="F188" si="80">SUM(J188+V188)</f>
        <v>60000</v>
      </c>
      <c r="G188" s="49">
        <v>20000</v>
      </c>
      <c r="H188" s="49">
        <v>20000</v>
      </c>
      <c r="I188" s="49">
        <v>20000</v>
      </c>
      <c r="J188" s="51">
        <f t="shared" si="0"/>
        <v>60000</v>
      </c>
      <c r="K188" s="49"/>
      <c r="L188" s="49"/>
      <c r="M188" s="49"/>
      <c r="N188" s="49"/>
      <c r="O188" s="49"/>
      <c r="P188" s="49"/>
      <c r="Q188" s="49"/>
      <c r="R188" s="49"/>
      <c r="S188" s="51">
        <f t="shared" ref="S188" si="81">SUM(K188:R188)</f>
        <v>0</v>
      </c>
      <c r="T188" s="49"/>
      <c r="U188" s="49"/>
      <c r="V188" s="51">
        <f t="shared" ref="V188" si="82">SUM(S188:U188)</f>
        <v>0</v>
      </c>
      <c r="W188" s="77" t="s">
        <v>166</v>
      </c>
      <c r="X188" s="77" t="s">
        <v>371</v>
      </c>
      <c r="Y188" s="77" t="s">
        <v>166</v>
      </c>
      <c r="Z188" s="76">
        <v>2019</v>
      </c>
      <c r="AA188" s="52" t="s">
        <v>971</v>
      </c>
      <c r="BA188" s="55"/>
      <c r="BB188" s="55"/>
      <c r="BC188" s="55"/>
    </row>
    <row r="189" spans="1:55" ht="81.75" customHeight="1" x14ac:dyDescent="0.2">
      <c r="A189" s="53" t="s">
        <v>153</v>
      </c>
      <c r="B189" s="83" t="s">
        <v>674</v>
      </c>
      <c r="C189" s="83" t="s">
        <v>675</v>
      </c>
      <c r="D189" s="83" t="s">
        <v>676</v>
      </c>
      <c r="E189" s="49">
        <v>210000</v>
      </c>
      <c r="F189" s="50">
        <f t="shared" ref="F189" si="83">SUM(J189+V189)</f>
        <v>108000</v>
      </c>
      <c r="G189" s="49">
        <v>15000</v>
      </c>
      <c r="H189" s="49">
        <v>15000</v>
      </c>
      <c r="I189" s="49">
        <v>15000</v>
      </c>
      <c r="J189" s="51">
        <f t="shared" si="0"/>
        <v>45000</v>
      </c>
      <c r="K189" s="49"/>
      <c r="L189" s="49"/>
      <c r="M189" s="49"/>
      <c r="N189" s="49">
        <v>21000</v>
      </c>
      <c r="O189" s="49"/>
      <c r="P189" s="49"/>
      <c r="Q189" s="49"/>
      <c r="R189" s="49"/>
      <c r="S189" s="51">
        <f t="shared" ref="S189" si="84">SUM(K189:R189)</f>
        <v>21000</v>
      </c>
      <c r="T189" s="49">
        <v>21000</v>
      </c>
      <c r="U189" s="49">
        <v>21000</v>
      </c>
      <c r="V189" s="51">
        <f t="shared" ref="V189" si="85">SUM(S189:U189)</f>
        <v>63000</v>
      </c>
      <c r="W189" s="77" t="s">
        <v>167</v>
      </c>
      <c r="X189" s="79" t="s">
        <v>372</v>
      </c>
      <c r="Y189" s="77" t="s">
        <v>320</v>
      </c>
      <c r="Z189" s="76" t="s">
        <v>244</v>
      </c>
      <c r="AA189" s="52" t="s">
        <v>971</v>
      </c>
      <c r="BA189" s="55"/>
      <c r="BB189" s="55"/>
      <c r="BC189" s="55"/>
    </row>
    <row r="190" spans="1:55" ht="132" x14ac:dyDescent="0.2">
      <c r="A190" s="53" t="s">
        <v>153</v>
      </c>
      <c r="B190" s="78" t="s">
        <v>677</v>
      </c>
      <c r="C190" s="83" t="s">
        <v>678</v>
      </c>
      <c r="D190" s="83" t="s">
        <v>679</v>
      </c>
      <c r="E190" s="49">
        <v>1000000</v>
      </c>
      <c r="F190" s="50">
        <f t="shared" ref="F190" si="86">SUM(J190+V190)</f>
        <v>600000</v>
      </c>
      <c r="G190" s="49">
        <v>160000</v>
      </c>
      <c r="H190" s="49">
        <v>160000</v>
      </c>
      <c r="I190" s="49">
        <v>160000</v>
      </c>
      <c r="J190" s="51">
        <f t="shared" si="0"/>
        <v>480000</v>
      </c>
      <c r="K190" s="49"/>
      <c r="L190" s="49"/>
      <c r="M190" s="49"/>
      <c r="N190" s="49"/>
      <c r="O190" s="49"/>
      <c r="P190" s="49"/>
      <c r="Q190" s="49"/>
      <c r="R190" s="49">
        <v>40000</v>
      </c>
      <c r="S190" s="51">
        <f t="shared" ref="S190" si="87">SUM(K190:R190)</f>
        <v>40000</v>
      </c>
      <c r="T190" s="49">
        <v>40000</v>
      </c>
      <c r="U190" s="49">
        <v>40000</v>
      </c>
      <c r="V190" s="51">
        <f t="shared" ref="V190" si="88">SUM(S190:U190)</f>
        <v>120000</v>
      </c>
      <c r="W190" s="77" t="s">
        <v>168</v>
      </c>
      <c r="X190" s="77" t="s">
        <v>1061</v>
      </c>
      <c r="Y190" s="77" t="s">
        <v>168</v>
      </c>
      <c r="Z190" s="93" t="s">
        <v>244</v>
      </c>
      <c r="AA190" s="52" t="s">
        <v>971</v>
      </c>
      <c r="BA190" s="55"/>
      <c r="BB190" s="55"/>
      <c r="BC190" s="55"/>
    </row>
    <row r="191" spans="1:55" ht="84" customHeight="1" x14ac:dyDescent="0.2">
      <c r="A191" s="53" t="s">
        <v>153</v>
      </c>
      <c r="B191" s="83" t="s">
        <v>680</v>
      </c>
      <c r="C191" s="83" t="s">
        <v>681</v>
      </c>
      <c r="D191" s="83" t="s">
        <v>682</v>
      </c>
      <c r="E191" s="49">
        <v>325000</v>
      </c>
      <c r="F191" s="50">
        <f t="shared" ref="F191" si="89">SUM(J191+V191)</f>
        <v>150000</v>
      </c>
      <c r="G191" s="49">
        <v>0</v>
      </c>
      <c r="H191" s="49">
        <v>0</v>
      </c>
      <c r="I191" s="49">
        <v>120000</v>
      </c>
      <c r="J191" s="51">
        <f t="shared" si="0"/>
        <v>120000</v>
      </c>
      <c r="K191" s="49"/>
      <c r="L191" s="49"/>
      <c r="M191" s="49"/>
      <c r="N191" s="49"/>
      <c r="O191" s="49"/>
      <c r="P191" s="49"/>
      <c r="Q191" s="49"/>
      <c r="R191" s="49"/>
      <c r="S191" s="51">
        <f t="shared" ref="S191" si="90">SUM(K191:R191)</f>
        <v>0</v>
      </c>
      <c r="T191" s="49">
        <v>0</v>
      </c>
      <c r="U191" s="49">
        <v>30000</v>
      </c>
      <c r="V191" s="51">
        <f t="shared" ref="V191" si="91">SUM(S191:U191)</f>
        <v>30000</v>
      </c>
      <c r="W191" s="77" t="s">
        <v>168</v>
      </c>
      <c r="X191" s="79" t="s">
        <v>1073</v>
      </c>
      <c r="Y191" s="77" t="s">
        <v>168</v>
      </c>
      <c r="Z191" s="93" t="s">
        <v>309</v>
      </c>
      <c r="AA191" s="52" t="s">
        <v>971</v>
      </c>
      <c r="BA191" s="55"/>
      <c r="BB191" s="55"/>
      <c r="BC191" s="55"/>
    </row>
    <row r="192" spans="1:55" ht="84" customHeight="1" x14ac:dyDescent="0.2">
      <c r="A192" s="53" t="s">
        <v>153</v>
      </c>
      <c r="B192" s="83" t="s">
        <v>683</v>
      </c>
      <c r="C192" s="83" t="s">
        <v>684</v>
      </c>
      <c r="D192" s="83" t="s">
        <v>685</v>
      </c>
      <c r="E192" s="49">
        <v>90000</v>
      </c>
      <c r="F192" s="50">
        <f t="shared" ref="F192" si="92">SUM(J192+V192)</f>
        <v>45000</v>
      </c>
      <c r="G192" s="49">
        <v>10500</v>
      </c>
      <c r="H192" s="49">
        <v>10500</v>
      </c>
      <c r="I192" s="49">
        <v>10500</v>
      </c>
      <c r="J192" s="51">
        <f t="shared" si="0"/>
        <v>31500</v>
      </c>
      <c r="K192" s="49"/>
      <c r="L192" s="49"/>
      <c r="M192" s="49"/>
      <c r="N192" s="49"/>
      <c r="O192" s="49"/>
      <c r="P192" s="49"/>
      <c r="Q192" s="49"/>
      <c r="R192" s="49">
        <v>4500</v>
      </c>
      <c r="S192" s="51">
        <f t="shared" ref="S192" si="93">SUM(K192:R192)</f>
        <v>4500</v>
      </c>
      <c r="T192" s="49">
        <v>4500</v>
      </c>
      <c r="U192" s="49">
        <v>4500</v>
      </c>
      <c r="V192" s="51">
        <f t="shared" ref="V192" si="94">SUM(S192:U192)</f>
        <v>13500</v>
      </c>
      <c r="W192" s="77" t="s">
        <v>168</v>
      </c>
      <c r="X192" s="79" t="s">
        <v>1062</v>
      </c>
      <c r="Y192" s="77" t="s">
        <v>168</v>
      </c>
      <c r="Z192" s="93" t="s">
        <v>244</v>
      </c>
      <c r="AA192" s="52" t="s">
        <v>971</v>
      </c>
      <c r="BA192" s="55"/>
      <c r="BB192" s="55"/>
      <c r="BC192" s="55"/>
    </row>
    <row r="193" spans="1:55" ht="138" customHeight="1" thickBot="1" x14ac:dyDescent="0.25">
      <c r="A193" s="53" t="s">
        <v>153</v>
      </c>
      <c r="B193" s="83" t="s">
        <v>686</v>
      </c>
      <c r="C193" s="83" t="s">
        <v>687</v>
      </c>
      <c r="D193" s="83" t="s">
        <v>154</v>
      </c>
      <c r="E193" s="49">
        <v>30000</v>
      </c>
      <c r="F193" s="50">
        <f t="shared" ref="F193" si="95">SUM(J193+V193)</f>
        <v>15000</v>
      </c>
      <c r="G193" s="49">
        <v>0</v>
      </c>
      <c r="H193" s="49">
        <v>3000</v>
      </c>
      <c r="I193" s="49">
        <v>3000</v>
      </c>
      <c r="J193" s="51">
        <f t="shared" si="0"/>
        <v>6000</v>
      </c>
      <c r="K193" s="49"/>
      <c r="L193" s="49"/>
      <c r="M193" s="49"/>
      <c r="N193" s="49"/>
      <c r="O193" s="49"/>
      <c r="P193" s="49"/>
      <c r="Q193" s="49"/>
      <c r="R193" s="49">
        <v>3000</v>
      </c>
      <c r="S193" s="51">
        <f t="shared" ref="S193" si="96">SUM(K193:R193)</f>
        <v>3000</v>
      </c>
      <c r="T193" s="49">
        <v>3000</v>
      </c>
      <c r="U193" s="49">
        <v>3000</v>
      </c>
      <c r="V193" s="51">
        <f t="shared" ref="V193" si="97">SUM(S193:U193)</f>
        <v>9000</v>
      </c>
      <c r="W193" s="77" t="s">
        <v>166</v>
      </c>
      <c r="X193" s="79" t="s">
        <v>1063</v>
      </c>
      <c r="Y193" s="77" t="s">
        <v>166</v>
      </c>
      <c r="Z193" s="76" t="s">
        <v>244</v>
      </c>
      <c r="AA193" s="52" t="s">
        <v>971</v>
      </c>
      <c r="BA193" s="55"/>
      <c r="BB193" s="55"/>
      <c r="BC193" s="55"/>
    </row>
    <row r="194" spans="1:55" ht="129.75" customHeight="1" thickBot="1" x14ac:dyDescent="0.25">
      <c r="A194" s="53" t="s">
        <v>153</v>
      </c>
      <c r="B194" s="83" t="s">
        <v>688</v>
      </c>
      <c r="C194" s="105" t="s">
        <v>689</v>
      </c>
      <c r="D194" s="83" t="s">
        <v>1095</v>
      </c>
      <c r="E194" s="49">
        <v>4100000</v>
      </c>
      <c r="F194" s="50">
        <f t="shared" ref="F194" si="98">SUM(J194+V194)</f>
        <v>2100000</v>
      </c>
      <c r="G194" s="49">
        <v>100000</v>
      </c>
      <c r="H194" s="49">
        <v>1000000</v>
      </c>
      <c r="I194" s="49">
        <v>1000000</v>
      </c>
      <c r="J194" s="51">
        <f t="shared" si="0"/>
        <v>2100000</v>
      </c>
      <c r="K194" s="49"/>
      <c r="L194" s="49"/>
      <c r="M194" s="49"/>
      <c r="N194" s="49"/>
      <c r="O194" s="49"/>
      <c r="P194" s="49"/>
      <c r="Q194" s="49"/>
      <c r="R194" s="49"/>
      <c r="S194" s="51">
        <f t="shared" ref="S194" si="99">SUM(K194:R194)</f>
        <v>0</v>
      </c>
      <c r="T194" s="49">
        <v>0</v>
      </c>
      <c r="U194" s="49">
        <v>0</v>
      </c>
      <c r="V194" s="51">
        <f t="shared" ref="V194" si="100">SUM(S194:U194)</f>
        <v>0</v>
      </c>
      <c r="W194" s="77" t="s">
        <v>972</v>
      </c>
      <c r="X194" s="77" t="s">
        <v>448</v>
      </c>
      <c r="Y194" s="77" t="s">
        <v>335</v>
      </c>
      <c r="Z194" s="76">
        <v>2018</v>
      </c>
      <c r="AA194" s="52" t="s">
        <v>971</v>
      </c>
      <c r="BA194" s="55"/>
      <c r="BB194" s="55"/>
      <c r="BC194" s="55"/>
    </row>
    <row r="195" spans="1:55" ht="168.75" thickBot="1" x14ac:dyDescent="0.25">
      <c r="A195" s="53" t="s">
        <v>153</v>
      </c>
      <c r="B195" s="83" t="s">
        <v>690</v>
      </c>
      <c r="C195" s="104" t="s">
        <v>689</v>
      </c>
      <c r="D195" s="83" t="s">
        <v>691</v>
      </c>
      <c r="E195" s="49">
        <v>400000</v>
      </c>
      <c r="F195" s="50">
        <f t="shared" ref="F195" si="101">SUM(J195+V195)</f>
        <v>240000</v>
      </c>
      <c r="G195" s="49">
        <v>40000</v>
      </c>
      <c r="H195" s="49">
        <v>40000</v>
      </c>
      <c r="I195" s="49">
        <v>40000</v>
      </c>
      <c r="J195" s="51">
        <f t="shared" si="0"/>
        <v>120000</v>
      </c>
      <c r="K195" s="49"/>
      <c r="L195" s="49"/>
      <c r="M195" s="49"/>
      <c r="N195" s="49"/>
      <c r="O195" s="49">
        <v>24000</v>
      </c>
      <c r="P195" s="49"/>
      <c r="Q195" s="49"/>
      <c r="R195" s="49">
        <v>16000</v>
      </c>
      <c r="S195" s="51">
        <f t="shared" ref="S195" si="102">SUM(K195:R195)</f>
        <v>40000</v>
      </c>
      <c r="T195" s="49">
        <v>40000</v>
      </c>
      <c r="U195" s="49">
        <v>40000</v>
      </c>
      <c r="V195" s="51">
        <f t="shared" ref="V195" si="103">SUM(S195:U195)</f>
        <v>120000</v>
      </c>
      <c r="W195" s="77" t="s">
        <v>337</v>
      </c>
      <c r="X195" s="77" t="s">
        <v>1064</v>
      </c>
      <c r="Y195" s="77" t="s">
        <v>338</v>
      </c>
      <c r="Z195" s="76" t="s">
        <v>264</v>
      </c>
      <c r="AA195" s="52" t="s">
        <v>971</v>
      </c>
      <c r="BA195" s="55"/>
      <c r="BB195" s="55"/>
      <c r="BC195" s="55"/>
    </row>
    <row r="196" spans="1:55" ht="84.75" thickBot="1" x14ac:dyDescent="0.25">
      <c r="A196" s="53" t="s">
        <v>153</v>
      </c>
      <c r="B196" s="83" t="s">
        <v>692</v>
      </c>
      <c r="C196" s="104" t="s">
        <v>693</v>
      </c>
      <c r="D196" s="83" t="s">
        <v>694</v>
      </c>
      <c r="E196" s="49">
        <v>15000000</v>
      </c>
      <c r="F196" s="50">
        <f t="shared" ref="F196" si="104">SUM(J196+V196)</f>
        <v>5000000</v>
      </c>
      <c r="G196" s="49"/>
      <c r="H196" s="49">
        <v>0</v>
      </c>
      <c r="I196" s="49">
        <v>5000000</v>
      </c>
      <c r="J196" s="51">
        <f t="shared" si="0"/>
        <v>5000000</v>
      </c>
      <c r="K196" s="49"/>
      <c r="L196" s="49"/>
      <c r="M196" s="49"/>
      <c r="N196" s="49"/>
      <c r="O196" s="49"/>
      <c r="P196" s="49"/>
      <c r="Q196" s="49"/>
      <c r="R196" s="49"/>
      <c r="S196" s="51">
        <f t="shared" ref="S196" si="105">SUM(K196:R196)</f>
        <v>0</v>
      </c>
      <c r="T196" s="49">
        <v>0</v>
      </c>
      <c r="U196" s="49">
        <v>0</v>
      </c>
      <c r="V196" s="51">
        <f t="shared" ref="V196" si="106">SUM(S196:U196)</f>
        <v>0</v>
      </c>
      <c r="W196" s="77" t="s">
        <v>168</v>
      </c>
      <c r="X196" s="77" t="s">
        <v>1074</v>
      </c>
      <c r="Y196" s="77" t="s">
        <v>168</v>
      </c>
      <c r="Z196" s="76">
        <v>2020</v>
      </c>
      <c r="AA196" s="52" t="s">
        <v>971</v>
      </c>
      <c r="BA196" s="55"/>
      <c r="BB196" s="55"/>
      <c r="BC196" s="55"/>
    </row>
    <row r="197" spans="1:55" ht="168" x14ac:dyDescent="0.2">
      <c r="A197" s="53" t="s">
        <v>155</v>
      </c>
      <c r="B197" s="83" t="s">
        <v>695</v>
      </c>
      <c r="C197" s="83" t="s">
        <v>696</v>
      </c>
      <c r="D197" s="83" t="s">
        <v>697</v>
      </c>
      <c r="E197" s="49">
        <v>10200</v>
      </c>
      <c r="F197" s="50">
        <f t="shared" ref="F197" si="107">SUM(J197+V197)</f>
        <v>6120</v>
      </c>
      <c r="G197" s="49">
        <v>2040</v>
      </c>
      <c r="H197" s="49">
        <v>2040</v>
      </c>
      <c r="I197" s="49">
        <v>2040</v>
      </c>
      <c r="J197" s="51">
        <f t="shared" si="0"/>
        <v>6120</v>
      </c>
      <c r="K197" s="49"/>
      <c r="L197" s="49"/>
      <c r="M197" s="49"/>
      <c r="N197" s="49"/>
      <c r="O197" s="49"/>
      <c r="P197" s="49"/>
      <c r="Q197" s="49"/>
      <c r="R197" s="49"/>
      <c r="S197" s="51">
        <f t="shared" ref="S197" si="108">SUM(K197:R197)</f>
        <v>0</v>
      </c>
      <c r="T197" s="49">
        <v>0</v>
      </c>
      <c r="U197" s="49">
        <v>0</v>
      </c>
      <c r="V197" s="51">
        <f t="shared" ref="V197" si="109">SUM(S197:U197)</f>
        <v>0</v>
      </c>
      <c r="W197" s="77" t="s">
        <v>339</v>
      </c>
      <c r="X197" s="77" t="s">
        <v>433</v>
      </c>
      <c r="Y197" s="77" t="s">
        <v>339</v>
      </c>
      <c r="Z197" s="76">
        <v>2018</v>
      </c>
      <c r="AA197" s="52" t="s">
        <v>971</v>
      </c>
      <c r="BA197" s="55"/>
      <c r="BB197" s="55"/>
      <c r="BC197" s="55"/>
    </row>
    <row r="198" spans="1:55" ht="152.25" customHeight="1" x14ac:dyDescent="0.2">
      <c r="A198" s="53" t="s">
        <v>155</v>
      </c>
      <c r="B198" s="83" t="s">
        <v>340</v>
      </c>
      <c r="C198" s="83" t="s">
        <v>698</v>
      </c>
      <c r="D198" s="83" t="s">
        <v>699</v>
      </c>
      <c r="E198" s="49">
        <v>300000</v>
      </c>
      <c r="F198" s="50">
        <f t="shared" ref="F198" si="110">SUM(J198+V198)</f>
        <v>300000</v>
      </c>
      <c r="G198" s="49">
        <v>0</v>
      </c>
      <c r="H198" s="49">
        <v>250000</v>
      </c>
      <c r="I198" s="49">
        <v>50000</v>
      </c>
      <c r="J198" s="51">
        <f t="shared" si="0"/>
        <v>300000</v>
      </c>
      <c r="K198" s="49"/>
      <c r="L198" s="49"/>
      <c r="M198" s="49"/>
      <c r="N198" s="49"/>
      <c r="O198" s="49"/>
      <c r="P198" s="49"/>
      <c r="Q198" s="49"/>
      <c r="R198" s="49"/>
      <c r="S198" s="51">
        <f t="shared" ref="S198" si="111">SUM(K198:R198)</f>
        <v>0</v>
      </c>
      <c r="T198" s="49">
        <v>0</v>
      </c>
      <c r="U198" s="49">
        <v>0</v>
      </c>
      <c r="V198" s="51">
        <f t="shared" ref="V198" si="112">SUM(S198:U198)</f>
        <v>0</v>
      </c>
      <c r="W198" s="77" t="s">
        <v>169</v>
      </c>
      <c r="X198" s="77" t="s">
        <v>435</v>
      </c>
      <c r="Y198" s="77" t="s">
        <v>169</v>
      </c>
      <c r="Z198" s="76">
        <v>2019</v>
      </c>
      <c r="AA198" s="52" t="s">
        <v>971</v>
      </c>
      <c r="BA198" s="55"/>
      <c r="BB198" s="55"/>
      <c r="BC198" s="55"/>
    </row>
    <row r="199" spans="1:55" ht="122.25" customHeight="1" x14ac:dyDescent="0.2">
      <c r="A199" s="53" t="s">
        <v>155</v>
      </c>
      <c r="B199" s="83" t="s">
        <v>702</v>
      </c>
      <c r="C199" s="83" t="s">
        <v>701</v>
      </c>
      <c r="D199" s="83" t="s">
        <v>700</v>
      </c>
      <c r="E199" s="49">
        <v>5000000</v>
      </c>
      <c r="F199" s="50">
        <f t="shared" ref="F199" si="113">SUM(J199+V199)</f>
        <v>3000000</v>
      </c>
      <c r="G199" s="81">
        <v>300000</v>
      </c>
      <c r="H199" s="81">
        <v>300000</v>
      </c>
      <c r="I199" s="81">
        <v>300000</v>
      </c>
      <c r="J199" s="51">
        <f t="shared" si="0"/>
        <v>900000</v>
      </c>
      <c r="K199" s="49"/>
      <c r="L199" s="49"/>
      <c r="M199" s="49"/>
      <c r="N199" s="49"/>
      <c r="O199" s="49"/>
      <c r="P199" s="49"/>
      <c r="Q199" s="49">
        <v>700000</v>
      </c>
      <c r="R199" s="49"/>
      <c r="S199" s="51">
        <f t="shared" ref="S199" si="114">SUM(K199:R199)</f>
        <v>700000</v>
      </c>
      <c r="T199" s="49">
        <v>700000</v>
      </c>
      <c r="U199" s="49">
        <v>700000</v>
      </c>
      <c r="V199" s="51">
        <f t="shared" ref="V199" si="115">SUM(S199:U199)</f>
        <v>2100000</v>
      </c>
      <c r="W199" s="77" t="s">
        <v>341</v>
      </c>
      <c r="X199" s="77" t="s">
        <v>1065</v>
      </c>
      <c r="Y199" s="77" t="s">
        <v>342</v>
      </c>
      <c r="Z199" s="76" t="s">
        <v>244</v>
      </c>
      <c r="AA199" s="52" t="s">
        <v>971</v>
      </c>
      <c r="BA199" s="55"/>
      <c r="BB199" s="55"/>
      <c r="BC199" s="55"/>
    </row>
    <row r="200" spans="1:55" ht="144" x14ac:dyDescent="0.2">
      <c r="A200" s="53" t="s">
        <v>155</v>
      </c>
      <c r="B200" s="83" t="s">
        <v>703</v>
      </c>
      <c r="C200" s="83" t="s">
        <v>704</v>
      </c>
      <c r="D200" s="83" t="s">
        <v>705</v>
      </c>
      <c r="E200" s="49">
        <v>2500000</v>
      </c>
      <c r="F200" s="50">
        <f t="shared" ref="F200" si="116">SUM(J200+V200)</f>
        <v>1500000</v>
      </c>
      <c r="G200" s="49">
        <v>350000</v>
      </c>
      <c r="H200" s="49">
        <v>150000</v>
      </c>
      <c r="I200" s="49">
        <v>350000</v>
      </c>
      <c r="J200" s="51">
        <f t="shared" si="0"/>
        <v>850000</v>
      </c>
      <c r="K200" s="49"/>
      <c r="L200" s="49"/>
      <c r="M200" s="49"/>
      <c r="N200" s="49"/>
      <c r="O200" s="49"/>
      <c r="P200" s="49"/>
      <c r="Q200" s="49"/>
      <c r="R200" s="49">
        <v>150000</v>
      </c>
      <c r="S200" s="51">
        <f t="shared" ref="S200" si="117">SUM(K200:R200)</f>
        <v>150000</v>
      </c>
      <c r="T200" s="49">
        <v>350000</v>
      </c>
      <c r="U200" s="49">
        <v>150000</v>
      </c>
      <c r="V200" s="51">
        <f t="shared" ref="V200" si="118">SUM(S200:U200)</f>
        <v>650000</v>
      </c>
      <c r="W200" s="77" t="s">
        <v>343</v>
      </c>
      <c r="X200" s="77" t="s">
        <v>1066</v>
      </c>
      <c r="Y200" s="77" t="s">
        <v>342</v>
      </c>
      <c r="Z200" s="76" t="s">
        <v>207</v>
      </c>
      <c r="AA200" s="52" t="s">
        <v>971</v>
      </c>
      <c r="BA200" s="55"/>
      <c r="BB200" s="55"/>
      <c r="BC200" s="55"/>
    </row>
    <row r="201" spans="1:55" s="89" customFormat="1" ht="204" x14ac:dyDescent="0.25">
      <c r="A201" s="53" t="s">
        <v>155</v>
      </c>
      <c r="B201" s="83" t="s">
        <v>706</v>
      </c>
      <c r="C201" s="83" t="s">
        <v>707</v>
      </c>
      <c r="D201" s="83" t="s">
        <v>708</v>
      </c>
      <c r="E201" s="49">
        <v>140000</v>
      </c>
      <c r="F201" s="50">
        <f t="shared" ref="F201" si="119">SUM(J201+V201)</f>
        <v>80000</v>
      </c>
      <c r="G201" s="49">
        <v>0</v>
      </c>
      <c r="H201" s="49">
        <v>50000</v>
      </c>
      <c r="I201" s="49">
        <v>30000</v>
      </c>
      <c r="J201" s="51">
        <f t="shared" si="0"/>
        <v>80000</v>
      </c>
      <c r="K201" s="49"/>
      <c r="L201" s="49"/>
      <c r="M201" s="49"/>
      <c r="N201" s="49"/>
      <c r="O201" s="49"/>
      <c r="P201" s="49"/>
      <c r="Q201" s="49"/>
      <c r="R201" s="49"/>
      <c r="S201" s="51">
        <f t="shared" ref="S201" si="120">SUM(K201:R201)</f>
        <v>0</v>
      </c>
      <c r="T201" s="49"/>
      <c r="U201" s="49"/>
      <c r="V201" s="51">
        <f t="shared" ref="V201" si="121">SUM(S201:U201)</f>
        <v>0</v>
      </c>
      <c r="W201" s="88" t="s">
        <v>165</v>
      </c>
      <c r="X201" s="88" t="s">
        <v>444</v>
      </c>
      <c r="Y201" s="88" t="s">
        <v>165</v>
      </c>
      <c r="Z201" s="76">
        <v>2019</v>
      </c>
      <c r="AA201" s="52" t="s">
        <v>971</v>
      </c>
      <c r="BA201" s="90"/>
      <c r="BB201" s="90"/>
      <c r="BC201" s="90"/>
    </row>
    <row r="202" spans="1:55" ht="129" customHeight="1" x14ac:dyDescent="0.2">
      <c r="A202" s="53" t="s">
        <v>155</v>
      </c>
      <c r="B202" s="83" t="s">
        <v>709</v>
      </c>
      <c r="C202" s="83" t="s">
        <v>710</v>
      </c>
      <c r="D202" s="83" t="s">
        <v>711</v>
      </c>
      <c r="E202" s="49">
        <v>30000</v>
      </c>
      <c r="F202" s="50">
        <f t="shared" ref="F202" si="122">SUM(J202+V202)</f>
        <v>18000</v>
      </c>
      <c r="G202" s="49">
        <v>6000</v>
      </c>
      <c r="H202" s="49">
        <v>6000</v>
      </c>
      <c r="I202" s="49">
        <v>6000</v>
      </c>
      <c r="J202" s="51">
        <f t="shared" si="0"/>
        <v>18000</v>
      </c>
      <c r="K202" s="49"/>
      <c r="L202" s="49"/>
      <c r="M202" s="49"/>
      <c r="N202" s="49"/>
      <c r="O202" s="49"/>
      <c r="P202" s="49"/>
      <c r="Q202" s="49"/>
      <c r="R202" s="49"/>
      <c r="S202" s="51">
        <f t="shared" ref="S202" si="123">SUM(K202:R202)</f>
        <v>0</v>
      </c>
      <c r="T202" s="49">
        <v>0</v>
      </c>
      <c r="U202" s="49">
        <v>0</v>
      </c>
      <c r="V202" s="51">
        <f t="shared" ref="V202" si="124">SUM(S202:U202)</f>
        <v>0</v>
      </c>
      <c r="W202" s="77" t="s">
        <v>169</v>
      </c>
      <c r="X202" s="77" t="s">
        <v>434</v>
      </c>
      <c r="Y202" s="77" t="s">
        <v>169</v>
      </c>
      <c r="Z202" s="76">
        <v>2018</v>
      </c>
      <c r="AA202" s="52" t="s">
        <v>971</v>
      </c>
      <c r="BA202" s="55"/>
      <c r="BB202" s="55"/>
      <c r="BC202" s="55"/>
    </row>
    <row r="203" spans="1:55" s="89" customFormat="1" ht="156.75" thickBot="1" x14ac:dyDescent="0.3">
      <c r="A203" s="53" t="s">
        <v>155</v>
      </c>
      <c r="B203" s="83" t="s">
        <v>156</v>
      </c>
      <c r="C203" s="83" t="s">
        <v>712</v>
      </c>
      <c r="D203" s="83" t="s">
        <v>443</v>
      </c>
      <c r="E203" s="49">
        <v>280000</v>
      </c>
      <c r="F203" s="50">
        <f t="shared" ref="F203" si="125">SUM(J203+V203)</f>
        <v>280000</v>
      </c>
      <c r="G203" s="49">
        <v>0</v>
      </c>
      <c r="H203" s="49">
        <v>280000</v>
      </c>
      <c r="I203" s="49">
        <v>0</v>
      </c>
      <c r="J203" s="51">
        <f t="shared" si="0"/>
        <v>280000</v>
      </c>
      <c r="K203" s="49"/>
      <c r="L203" s="49"/>
      <c r="M203" s="49"/>
      <c r="N203" s="49"/>
      <c r="O203" s="49"/>
      <c r="P203" s="49"/>
      <c r="Q203" s="49"/>
      <c r="R203" s="49"/>
      <c r="S203" s="51">
        <f t="shared" ref="S203" si="126">SUM(K203:R203)</f>
        <v>0</v>
      </c>
      <c r="T203" s="49">
        <v>0</v>
      </c>
      <c r="U203" s="49">
        <v>0</v>
      </c>
      <c r="V203" s="51">
        <f t="shared" ref="V203" si="127">SUM(S203:U203)</f>
        <v>0</v>
      </c>
      <c r="W203" s="88" t="s">
        <v>169</v>
      </c>
      <c r="X203" s="88" t="s">
        <v>434</v>
      </c>
      <c r="Y203" s="88" t="s">
        <v>169</v>
      </c>
      <c r="Z203" s="76">
        <v>2019</v>
      </c>
      <c r="AA203" s="52" t="s">
        <v>971</v>
      </c>
      <c r="BA203" s="90"/>
      <c r="BB203" s="90"/>
      <c r="BC203" s="90"/>
    </row>
    <row r="204" spans="1:55" s="89" customFormat="1" ht="120" customHeight="1" thickBot="1" x14ac:dyDescent="0.3">
      <c r="A204" s="53" t="s">
        <v>155</v>
      </c>
      <c r="B204" s="83" t="s">
        <v>157</v>
      </c>
      <c r="C204" s="105" t="s">
        <v>715</v>
      </c>
      <c r="D204" s="83" t="s">
        <v>713</v>
      </c>
      <c r="E204" s="49" t="s">
        <v>205</v>
      </c>
      <c r="F204" s="50">
        <f t="shared" ref="F204" si="128">SUM(J204+V204)</f>
        <v>0</v>
      </c>
      <c r="G204" s="49">
        <v>0</v>
      </c>
      <c r="H204" s="49">
        <v>0</v>
      </c>
      <c r="I204" s="49">
        <v>0</v>
      </c>
      <c r="J204" s="51">
        <f t="shared" si="0"/>
        <v>0</v>
      </c>
      <c r="K204" s="49"/>
      <c r="L204" s="49"/>
      <c r="M204" s="49"/>
      <c r="N204" s="49"/>
      <c r="O204" s="49"/>
      <c r="P204" s="49"/>
      <c r="Q204" s="49"/>
      <c r="R204" s="49"/>
      <c r="S204" s="51">
        <f t="shared" ref="S204" si="129">SUM(K204:R204)</f>
        <v>0</v>
      </c>
      <c r="T204" s="49"/>
      <c r="U204" s="49"/>
      <c r="V204" s="51">
        <f t="shared" ref="V204" si="130">SUM(S204:U204)</f>
        <v>0</v>
      </c>
      <c r="W204" s="88" t="s">
        <v>344</v>
      </c>
      <c r="X204" s="88" t="s">
        <v>232</v>
      </c>
      <c r="Y204" s="88" t="s">
        <v>169</v>
      </c>
      <c r="Z204" s="76">
        <v>2018</v>
      </c>
      <c r="AA204" s="52" t="s">
        <v>971</v>
      </c>
      <c r="BA204" s="90"/>
      <c r="BB204" s="90"/>
      <c r="BC204" s="90"/>
    </row>
    <row r="205" spans="1:55" ht="84.75" thickBot="1" x14ac:dyDescent="0.25">
      <c r="A205" s="53" t="s">
        <v>155</v>
      </c>
      <c r="B205" s="83" t="s">
        <v>714</v>
      </c>
      <c r="C205" s="104" t="s">
        <v>715</v>
      </c>
      <c r="D205" s="83" t="s">
        <v>716</v>
      </c>
      <c r="E205" s="49">
        <v>1000000</v>
      </c>
      <c r="F205" s="50">
        <f t="shared" ref="F205" si="131">SUM(J205+V205)</f>
        <v>300000</v>
      </c>
      <c r="G205" s="49">
        <v>0</v>
      </c>
      <c r="H205" s="49">
        <v>0</v>
      </c>
      <c r="I205" s="49">
        <v>150000</v>
      </c>
      <c r="J205" s="51">
        <f t="shared" si="0"/>
        <v>150000</v>
      </c>
      <c r="K205" s="49"/>
      <c r="L205" s="49"/>
      <c r="M205" s="49"/>
      <c r="N205" s="49"/>
      <c r="O205" s="49"/>
      <c r="P205" s="49"/>
      <c r="Q205" s="49"/>
      <c r="R205" s="49"/>
      <c r="S205" s="51">
        <f t="shared" ref="S205" si="132">SUM(K205:R205)</f>
        <v>0</v>
      </c>
      <c r="T205" s="49">
        <v>0</v>
      </c>
      <c r="U205" s="49">
        <v>150000</v>
      </c>
      <c r="V205" s="51">
        <f t="shared" ref="V205" si="133">SUM(S205:U205)</f>
        <v>150000</v>
      </c>
      <c r="W205" s="77" t="s">
        <v>169</v>
      </c>
      <c r="X205" s="77" t="s">
        <v>1067</v>
      </c>
      <c r="Y205" s="77" t="s">
        <v>169</v>
      </c>
      <c r="Z205" s="93" t="s">
        <v>386</v>
      </c>
      <c r="AA205" s="52" t="s">
        <v>971</v>
      </c>
      <c r="BA205" s="55"/>
      <c r="BB205" s="55"/>
      <c r="BC205" s="55"/>
    </row>
    <row r="206" spans="1:55" ht="117" customHeight="1" thickBot="1" x14ac:dyDescent="0.25">
      <c r="A206" s="53" t="s">
        <v>155</v>
      </c>
      <c r="B206" s="83" t="s">
        <v>345</v>
      </c>
      <c r="C206" s="104" t="s">
        <v>717</v>
      </c>
      <c r="D206" s="83" t="s">
        <v>718</v>
      </c>
      <c r="E206" s="49">
        <v>1000000</v>
      </c>
      <c r="F206" s="50">
        <f t="shared" ref="F206" si="134">SUM(J206+V206)</f>
        <v>1000000</v>
      </c>
      <c r="G206" s="49">
        <v>369000</v>
      </c>
      <c r="H206" s="49">
        <v>400000</v>
      </c>
      <c r="I206" s="49">
        <v>231000</v>
      </c>
      <c r="J206" s="51">
        <f t="shared" si="0"/>
        <v>1000000</v>
      </c>
      <c r="K206" s="49"/>
      <c r="L206" s="49"/>
      <c r="M206" s="49"/>
      <c r="N206" s="49"/>
      <c r="O206" s="49"/>
      <c r="P206" s="49"/>
      <c r="Q206" s="49"/>
      <c r="R206" s="49"/>
      <c r="S206" s="51">
        <f t="shared" ref="S206" si="135">SUM(K206:R206)</f>
        <v>0</v>
      </c>
      <c r="T206" s="49"/>
      <c r="U206" s="49"/>
      <c r="V206" s="51">
        <f t="shared" ref="V206" si="136">SUM(S206:U206)</f>
        <v>0</v>
      </c>
      <c r="W206" s="77" t="s">
        <v>169</v>
      </c>
      <c r="X206" s="77" t="s">
        <v>436</v>
      </c>
      <c r="Y206" s="77" t="s">
        <v>169</v>
      </c>
      <c r="Z206" s="76">
        <v>2018</v>
      </c>
      <c r="AA206" s="52" t="s">
        <v>971</v>
      </c>
      <c r="BA206" s="55"/>
      <c r="BB206" s="55"/>
      <c r="BC206" s="55"/>
    </row>
    <row r="207" spans="1:55" s="89" customFormat="1" ht="312.75" thickBot="1" x14ac:dyDescent="0.3">
      <c r="A207" s="53" t="s">
        <v>155</v>
      </c>
      <c r="B207" s="83" t="s">
        <v>719</v>
      </c>
      <c r="C207" s="105" t="s">
        <v>720</v>
      </c>
      <c r="D207" s="83" t="s">
        <v>721</v>
      </c>
      <c r="E207" s="49">
        <v>1000000</v>
      </c>
      <c r="F207" s="50">
        <f t="shared" ref="F207" si="137">SUM(J207+V207)</f>
        <v>574000</v>
      </c>
      <c r="G207" s="49">
        <v>50000</v>
      </c>
      <c r="H207" s="49">
        <v>324000</v>
      </c>
      <c r="I207" s="49">
        <v>200000</v>
      </c>
      <c r="J207" s="51">
        <f t="shared" si="0"/>
        <v>574000</v>
      </c>
      <c r="K207" s="49"/>
      <c r="L207" s="49"/>
      <c r="M207" s="49"/>
      <c r="N207" s="49"/>
      <c r="O207" s="49"/>
      <c r="P207" s="49"/>
      <c r="Q207" s="49"/>
      <c r="R207" s="49"/>
      <c r="S207" s="51">
        <f t="shared" ref="S207" si="138">SUM(K207:R207)</f>
        <v>0</v>
      </c>
      <c r="T207" s="49">
        <v>0</v>
      </c>
      <c r="U207" s="49">
        <v>0</v>
      </c>
      <c r="V207" s="51">
        <f t="shared" ref="V207" si="139">SUM(S207:U207)</f>
        <v>0</v>
      </c>
      <c r="W207" s="88" t="s">
        <v>169</v>
      </c>
      <c r="X207" s="88" t="s">
        <v>437</v>
      </c>
      <c r="Y207" s="88" t="s">
        <v>169</v>
      </c>
      <c r="Z207" s="76">
        <v>2018</v>
      </c>
      <c r="AA207" s="52" t="s">
        <v>971</v>
      </c>
      <c r="BA207" s="90"/>
      <c r="BB207" s="90"/>
      <c r="BC207" s="90"/>
    </row>
    <row r="208" spans="1:55" s="89" customFormat="1" ht="168.75" thickBot="1" x14ac:dyDescent="0.3">
      <c r="A208" s="53" t="s">
        <v>155</v>
      </c>
      <c r="B208" s="83" t="s">
        <v>722</v>
      </c>
      <c r="C208" s="104" t="s">
        <v>723</v>
      </c>
      <c r="D208" s="83" t="s">
        <v>442</v>
      </c>
      <c r="E208" s="49">
        <v>1138250</v>
      </c>
      <c r="F208" s="50">
        <f t="shared" ref="F208" si="140">SUM(J208+V208)</f>
        <v>542500</v>
      </c>
      <c r="G208" s="49">
        <v>0</v>
      </c>
      <c r="H208" s="49">
        <v>242500</v>
      </c>
      <c r="I208" s="49">
        <v>300000</v>
      </c>
      <c r="J208" s="51">
        <f t="shared" si="0"/>
        <v>542500</v>
      </c>
      <c r="K208" s="49"/>
      <c r="L208" s="49"/>
      <c r="M208" s="49"/>
      <c r="N208" s="49"/>
      <c r="O208" s="49"/>
      <c r="P208" s="49"/>
      <c r="Q208" s="49"/>
      <c r="R208" s="49"/>
      <c r="S208" s="51">
        <f t="shared" ref="S208" si="141">SUM(K208:R208)</f>
        <v>0</v>
      </c>
      <c r="T208" s="49">
        <v>0</v>
      </c>
      <c r="U208" s="49">
        <v>0</v>
      </c>
      <c r="V208" s="51">
        <f t="shared" ref="V208" si="142">SUM(S208:U208)</f>
        <v>0</v>
      </c>
      <c r="W208" s="88" t="s">
        <v>169</v>
      </c>
      <c r="X208" s="88" t="s">
        <v>438</v>
      </c>
      <c r="Y208" s="88" t="s">
        <v>169</v>
      </c>
      <c r="Z208" s="76">
        <v>2019</v>
      </c>
      <c r="AA208" s="52" t="s">
        <v>971</v>
      </c>
      <c r="BA208" s="90"/>
      <c r="BB208" s="90"/>
      <c r="BC208" s="90"/>
    </row>
    <row r="209" spans="1:55" s="89" customFormat="1" ht="120" x14ac:dyDescent="0.25">
      <c r="A209" s="53" t="s">
        <v>155</v>
      </c>
      <c r="B209" s="83" t="s">
        <v>724</v>
      </c>
      <c r="C209" s="83" t="s">
        <v>725</v>
      </c>
      <c r="D209" s="83" t="s">
        <v>158</v>
      </c>
      <c r="E209" s="49">
        <v>135000</v>
      </c>
      <c r="F209" s="50">
        <f t="shared" ref="F209" si="143">SUM(J209+V209)</f>
        <v>64000</v>
      </c>
      <c r="G209" s="49">
        <v>10000</v>
      </c>
      <c r="H209" s="49">
        <v>18000</v>
      </c>
      <c r="I209" s="49">
        <v>36000</v>
      </c>
      <c r="J209" s="51">
        <f t="shared" si="0"/>
        <v>64000</v>
      </c>
      <c r="K209" s="49"/>
      <c r="L209" s="49"/>
      <c r="M209" s="49"/>
      <c r="N209" s="49"/>
      <c r="O209" s="49"/>
      <c r="P209" s="49"/>
      <c r="Q209" s="49"/>
      <c r="R209" s="49"/>
      <c r="S209" s="51">
        <f t="shared" ref="S209" si="144">SUM(K209:R209)</f>
        <v>0</v>
      </c>
      <c r="T209" s="49"/>
      <c r="U209" s="49"/>
      <c r="V209" s="51">
        <f t="shared" ref="V209" si="145">SUM(S209:U209)</f>
        <v>0</v>
      </c>
      <c r="W209" s="88" t="s">
        <v>169</v>
      </c>
      <c r="X209" s="88" t="s">
        <v>434</v>
      </c>
      <c r="Y209" s="88" t="s">
        <v>169</v>
      </c>
      <c r="Z209" s="76">
        <v>2018</v>
      </c>
      <c r="AA209" s="52" t="s">
        <v>971</v>
      </c>
      <c r="BA209" s="90"/>
      <c r="BB209" s="90"/>
      <c r="BC209" s="90"/>
    </row>
    <row r="210" spans="1:55" s="89" customFormat="1" ht="137.25" customHeight="1" x14ac:dyDescent="0.25">
      <c r="A210" s="53" t="s">
        <v>155</v>
      </c>
      <c r="B210" s="83" t="s">
        <v>726</v>
      </c>
      <c r="C210" s="83" t="s">
        <v>727</v>
      </c>
      <c r="D210" s="83" t="s">
        <v>728</v>
      </c>
      <c r="E210" s="49">
        <v>3000000</v>
      </c>
      <c r="F210" s="50">
        <f t="shared" ref="F210" si="146">SUM(J210+V210)</f>
        <v>1000000</v>
      </c>
      <c r="G210" s="49">
        <v>0</v>
      </c>
      <c r="H210" s="49">
        <v>0</v>
      </c>
      <c r="I210" s="49">
        <v>1000000</v>
      </c>
      <c r="J210" s="51">
        <f t="shared" si="0"/>
        <v>1000000</v>
      </c>
      <c r="K210" s="49"/>
      <c r="L210" s="49"/>
      <c r="M210" s="49"/>
      <c r="N210" s="49"/>
      <c r="O210" s="49"/>
      <c r="P210" s="49"/>
      <c r="Q210" s="49"/>
      <c r="R210" s="49"/>
      <c r="S210" s="51">
        <f t="shared" ref="S210" si="147">SUM(K210:R210)</f>
        <v>0</v>
      </c>
      <c r="T210" s="49"/>
      <c r="U210" s="49"/>
      <c r="V210" s="51">
        <f t="shared" ref="V210" si="148">SUM(S210:U210)</f>
        <v>0</v>
      </c>
      <c r="W210" s="88" t="s">
        <v>169</v>
      </c>
      <c r="X210" s="88" t="s">
        <v>439</v>
      </c>
      <c r="Y210" s="88" t="s">
        <v>169</v>
      </c>
      <c r="Z210" s="76">
        <v>2020</v>
      </c>
      <c r="AA210" s="52" t="s">
        <v>971</v>
      </c>
      <c r="BA210" s="90"/>
      <c r="BB210" s="90"/>
      <c r="BC210" s="90"/>
    </row>
    <row r="211" spans="1:55" s="89" customFormat="1" ht="132" customHeight="1" x14ac:dyDescent="0.25">
      <c r="A211" s="53" t="s">
        <v>155</v>
      </c>
      <c r="B211" s="83" t="s">
        <v>729</v>
      </c>
      <c r="C211" s="83" t="s">
        <v>730</v>
      </c>
      <c r="D211" s="83" t="s">
        <v>731</v>
      </c>
      <c r="E211" s="49">
        <v>320000</v>
      </c>
      <c r="F211" s="50">
        <f t="shared" ref="F211" si="149">SUM(J211+V211)</f>
        <v>105000</v>
      </c>
      <c r="G211" s="49">
        <v>0</v>
      </c>
      <c r="H211" s="49">
        <v>0</v>
      </c>
      <c r="I211" s="49">
        <v>105000</v>
      </c>
      <c r="J211" s="51">
        <f t="shared" si="0"/>
        <v>105000</v>
      </c>
      <c r="K211" s="49"/>
      <c r="L211" s="49"/>
      <c r="M211" s="49"/>
      <c r="N211" s="49"/>
      <c r="O211" s="49"/>
      <c r="P211" s="49"/>
      <c r="Q211" s="49"/>
      <c r="R211" s="49"/>
      <c r="S211" s="51">
        <f t="shared" ref="S211" si="150">SUM(K211:R211)</f>
        <v>0</v>
      </c>
      <c r="T211" s="49">
        <v>0</v>
      </c>
      <c r="U211" s="49">
        <v>0</v>
      </c>
      <c r="V211" s="51">
        <f t="shared" ref="V211" si="151">SUM(S211:U211)</f>
        <v>0</v>
      </c>
      <c r="W211" s="88" t="s">
        <v>169</v>
      </c>
      <c r="X211" s="88" t="s">
        <v>351</v>
      </c>
      <c r="Y211" s="88" t="s">
        <v>169</v>
      </c>
      <c r="Z211" s="76">
        <v>2020</v>
      </c>
      <c r="AA211" s="52" t="s">
        <v>971</v>
      </c>
      <c r="BA211" s="90"/>
      <c r="BB211" s="90"/>
      <c r="BC211" s="90"/>
    </row>
    <row r="212" spans="1:55" s="89" customFormat="1" ht="96" x14ac:dyDescent="0.25">
      <c r="A212" s="53" t="s">
        <v>155</v>
      </c>
      <c r="B212" s="83" t="s">
        <v>732</v>
      </c>
      <c r="C212" s="83" t="s">
        <v>723</v>
      </c>
      <c r="D212" s="83" t="s">
        <v>733</v>
      </c>
      <c r="E212" s="49">
        <v>500000</v>
      </c>
      <c r="F212" s="50">
        <f t="shared" ref="F212" si="152">SUM(J212+V212)</f>
        <v>150000</v>
      </c>
      <c r="G212" s="49">
        <v>0</v>
      </c>
      <c r="H212" s="49">
        <v>0</v>
      </c>
      <c r="I212" s="49">
        <v>150000</v>
      </c>
      <c r="J212" s="51">
        <f t="shared" si="0"/>
        <v>150000</v>
      </c>
      <c r="K212" s="49"/>
      <c r="L212" s="49"/>
      <c r="M212" s="49"/>
      <c r="N212" s="49"/>
      <c r="O212" s="49"/>
      <c r="P212" s="49"/>
      <c r="Q212" s="49"/>
      <c r="R212" s="49"/>
      <c r="S212" s="51">
        <f t="shared" ref="S212" si="153">SUM(K212:R212)</f>
        <v>0</v>
      </c>
      <c r="T212" s="49">
        <v>0</v>
      </c>
      <c r="U212" s="49">
        <v>0</v>
      </c>
      <c r="V212" s="51">
        <f t="shared" ref="V212" si="154">SUM(S212:U212)</f>
        <v>0</v>
      </c>
      <c r="W212" s="88" t="s">
        <v>169</v>
      </c>
      <c r="X212" s="88" t="s">
        <v>351</v>
      </c>
      <c r="Y212" s="88" t="s">
        <v>169</v>
      </c>
      <c r="Z212" s="76">
        <v>2020</v>
      </c>
      <c r="AA212" s="52" t="s">
        <v>971</v>
      </c>
      <c r="BA212" s="90"/>
      <c r="BB212" s="90"/>
      <c r="BC212" s="90"/>
    </row>
    <row r="213" spans="1:55" s="89" customFormat="1" ht="204" x14ac:dyDescent="0.25">
      <c r="A213" s="53" t="s">
        <v>155</v>
      </c>
      <c r="B213" s="83" t="s">
        <v>736</v>
      </c>
      <c r="C213" s="83" t="s">
        <v>734</v>
      </c>
      <c r="D213" s="83" t="s">
        <v>735</v>
      </c>
      <c r="E213" s="49">
        <v>6879500</v>
      </c>
      <c r="F213" s="50">
        <f t="shared" ref="F213" si="155">SUM(J213+V213)</f>
        <v>3778500</v>
      </c>
      <c r="G213" s="49">
        <v>1098000</v>
      </c>
      <c r="H213" s="49">
        <v>1130000</v>
      </c>
      <c r="I213" s="49">
        <v>1550500</v>
      </c>
      <c r="J213" s="51">
        <f t="shared" si="0"/>
        <v>3778500</v>
      </c>
      <c r="K213" s="49"/>
      <c r="L213" s="49"/>
      <c r="M213" s="49"/>
      <c r="N213" s="49"/>
      <c r="O213" s="49"/>
      <c r="P213" s="49"/>
      <c r="Q213" s="49"/>
      <c r="R213" s="49"/>
      <c r="S213" s="51">
        <f t="shared" ref="S213" si="156">SUM(K213:R213)</f>
        <v>0</v>
      </c>
      <c r="T213" s="49">
        <v>0</v>
      </c>
      <c r="U213" s="49">
        <v>0</v>
      </c>
      <c r="V213" s="51">
        <f t="shared" ref="V213" si="157">SUM(S213:U213)</f>
        <v>0</v>
      </c>
      <c r="W213" s="88" t="s">
        <v>169</v>
      </c>
      <c r="X213" s="88" t="s">
        <v>440</v>
      </c>
      <c r="Y213" s="88" t="s">
        <v>169</v>
      </c>
      <c r="Z213" s="76">
        <v>2018</v>
      </c>
      <c r="AA213" s="52" t="s">
        <v>971</v>
      </c>
      <c r="BA213" s="90"/>
      <c r="BB213" s="90"/>
      <c r="BC213" s="90"/>
    </row>
    <row r="214" spans="1:55" ht="15" x14ac:dyDescent="0.2">
      <c r="A214" s="57"/>
      <c r="B214" s="58"/>
      <c r="C214" s="123"/>
      <c r="D214" s="59"/>
      <c r="E214" s="60"/>
      <c r="F214" s="50">
        <f>SUM(J214+V214)</f>
        <v>0</v>
      </c>
      <c r="G214" s="61"/>
      <c r="H214" s="61"/>
      <c r="I214" s="61"/>
      <c r="J214" s="51">
        <f t="shared" si="0"/>
        <v>0</v>
      </c>
      <c r="K214" s="61"/>
      <c r="L214" s="61"/>
      <c r="M214" s="61"/>
      <c r="N214" s="61"/>
      <c r="O214" s="61"/>
      <c r="P214" s="61"/>
      <c r="Q214" s="61"/>
      <c r="R214" s="61"/>
      <c r="S214" s="51">
        <f>SUM(K214:R214)</f>
        <v>0</v>
      </c>
      <c r="T214" s="62"/>
      <c r="U214" s="61"/>
      <c r="V214" s="51">
        <f>SUM(S214:U214)</f>
        <v>0</v>
      </c>
      <c r="W214" s="63"/>
      <c r="X214" s="64"/>
      <c r="Y214" s="63"/>
      <c r="Z214" s="6"/>
      <c r="AA214" s="65"/>
      <c r="BA214" s="55"/>
      <c r="BB214" s="55"/>
      <c r="BC214" s="55"/>
    </row>
    <row r="215" spans="1:55" ht="21" customHeight="1" x14ac:dyDescent="0.2">
      <c r="A215" s="137" t="s">
        <v>14</v>
      </c>
      <c r="B215" s="137"/>
      <c r="C215" s="120"/>
      <c r="D215" s="110"/>
      <c r="E215" s="86">
        <f t="shared" ref="E215:V215" si="158">SUM(E7:E214)</f>
        <v>336186411.98000002</v>
      </c>
      <c r="F215" s="66">
        <f t="shared" si="158"/>
        <v>196974381.98000002</v>
      </c>
      <c r="G215" s="66">
        <f t="shared" si="158"/>
        <v>25422940</v>
      </c>
      <c r="H215" s="66">
        <f t="shared" si="158"/>
        <v>27652040</v>
      </c>
      <c r="I215" s="66">
        <f t="shared" si="158"/>
        <v>50923940</v>
      </c>
      <c r="J215" s="86">
        <f t="shared" si="158"/>
        <v>103998920</v>
      </c>
      <c r="K215" s="66">
        <f t="shared" si="158"/>
        <v>7620000</v>
      </c>
      <c r="L215" s="66">
        <f t="shared" si="158"/>
        <v>4496000</v>
      </c>
      <c r="M215" s="66">
        <f t="shared" si="158"/>
        <v>0</v>
      </c>
      <c r="N215" s="66">
        <f t="shared" si="158"/>
        <v>2454961.98</v>
      </c>
      <c r="O215" s="66">
        <f t="shared" si="158"/>
        <v>3413500</v>
      </c>
      <c r="P215" s="66">
        <f t="shared" si="158"/>
        <v>0</v>
      </c>
      <c r="Q215" s="66">
        <f t="shared" si="158"/>
        <v>1349000</v>
      </c>
      <c r="R215" s="66">
        <f t="shared" si="158"/>
        <v>6422000</v>
      </c>
      <c r="S215" s="66">
        <f t="shared" si="158"/>
        <v>25755461.98</v>
      </c>
      <c r="T215" s="66">
        <f t="shared" si="158"/>
        <v>33197500</v>
      </c>
      <c r="U215" s="66">
        <f t="shared" si="158"/>
        <v>34022500</v>
      </c>
      <c r="V215" s="66">
        <f t="shared" si="158"/>
        <v>92975461.980000004</v>
      </c>
      <c r="W215" s="152"/>
      <c r="X215" s="152"/>
      <c r="Y215" s="152"/>
      <c r="Z215" s="152"/>
      <c r="AA215" s="152"/>
      <c r="BA215" s="55"/>
      <c r="BB215" s="55"/>
      <c r="BC215" s="55"/>
    </row>
    <row r="216" spans="1:55" x14ac:dyDescent="0.2">
      <c r="E216" s="67"/>
      <c r="G216" s="45"/>
      <c r="H216" s="67"/>
      <c r="J216" s="45"/>
      <c r="L216" s="68"/>
      <c r="M216" s="67"/>
      <c r="N216" s="67"/>
      <c r="O216" s="67"/>
      <c r="P216" s="67"/>
      <c r="Q216" s="67"/>
      <c r="S216" s="67"/>
      <c r="U216" s="68"/>
      <c r="V216" s="67"/>
      <c r="BA216" s="55"/>
      <c r="BB216" s="55"/>
      <c r="BC216" s="55"/>
    </row>
    <row r="217" spans="1:55" ht="30" customHeight="1" x14ac:dyDescent="0.25">
      <c r="A217" s="69" t="s">
        <v>61</v>
      </c>
      <c r="B217" s="69"/>
      <c r="C217" s="69"/>
      <c r="D217" s="158" t="s">
        <v>64</v>
      </c>
      <c r="E217" s="159"/>
      <c r="F217" s="159"/>
      <c r="G217" s="44"/>
      <c r="H217" s="70"/>
      <c r="J217" s="45"/>
      <c r="R217" s="71"/>
    </row>
    <row r="218" spans="1:55" ht="25.5" customHeight="1" x14ac:dyDescent="0.25">
      <c r="A218" s="157" t="s">
        <v>62</v>
      </c>
      <c r="B218" s="157"/>
      <c r="C218" s="103"/>
      <c r="D218" s="150" t="s">
        <v>65</v>
      </c>
      <c r="E218" s="160"/>
      <c r="F218" s="160"/>
      <c r="G218" s="70"/>
      <c r="J218" s="45"/>
    </row>
    <row r="219" spans="1:55" ht="39.75" customHeight="1" x14ac:dyDescent="0.25">
      <c r="A219" s="157"/>
      <c r="B219" s="157"/>
      <c r="C219" s="103"/>
      <c r="D219" s="150" t="s">
        <v>66</v>
      </c>
      <c r="E219" s="151"/>
      <c r="F219" s="151"/>
      <c r="G219" s="45"/>
      <c r="J219" s="45"/>
    </row>
    <row r="220" spans="1:55" ht="40.5" customHeight="1" x14ac:dyDescent="0.25">
      <c r="D220" s="150" t="s">
        <v>67</v>
      </c>
      <c r="E220" s="151"/>
      <c r="F220" s="151"/>
      <c r="G220" s="45"/>
      <c r="J220" s="45"/>
    </row>
    <row r="221" spans="1:55" ht="28.5" customHeight="1" x14ac:dyDescent="0.25">
      <c r="D221" s="150" t="s">
        <v>68</v>
      </c>
      <c r="E221" s="151"/>
      <c r="F221" s="151"/>
      <c r="G221" s="45"/>
      <c r="J221" s="45"/>
    </row>
    <row r="222" spans="1:55" ht="15" x14ac:dyDescent="0.25">
      <c r="D222" s="112"/>
      <c r="E222" s="99"/>
      <c r="F222" s="99"/>
      <c r="G222" s="45"/>
      <c r="J222" s="45"/>
    </row>
    <row r="223" spans="1:55" x14ac:dyDescent="0.2">
      <c r="A223" s="102" t="s">
        <v>441</v>
      </c>
      <c r="D223" s="112"/>
      <c r="G223" s="45"/>
      <c r="J223" s="45"/>
    </row>
    <row r="224" spans="1:55" x14ac:dyDescent="0.2">
      <c r="D224" s="112"/>
      <c r="G224" s="45"/>
      <c r="J224" s="45"/>
    </row>
    <row r="225" spans="4:10" x14ac:dyDescent="0.2">
      <c r="D225" s="112"/>
      <c r="G225" s="45"/>
      <c r="J225" s="45"/>
    </row>
    <row r="226" spans="4:10" x14ac:dyDescent="0.2">
      <c r="D226" s="112"/>
      <c r="G226" s="45"/>
      <c r="J226" s="45"/>
    </row>
    <row r="227" spans="4:10" x14ac:dyDescent="0.2">
      <c r="D227" s="112"/>
      <c r="G227" s="45"/>
      <c r="J227" s="45"/>
    </row>
    <row r="228" spans="4:10" x14ac:dyDescent="0.2">
      <c r="D228" s="112"/>
      <c r="G228" s="45"/>
      <c r="J228" s="45"/>
    </row>
    <row r="229" spans="4:10" x14ac:dyDescent="0.2">
      <c r="D229" s="112"/>
      <c r="G229" s="45"/>
      <c r="J229" s="45"/>
    </row>
    <row r="230" spans="4:10" x14ac:dyDescent="0.2">
      <c r="D230" s="112"/>
      <c r="G230" s="45"/>
      <c r="J230" s="45"/>
    </row>
    <row r="231" spans="4:10" x14ac:dyDescent="0.2">
      <c r="D231" s="112"/>
      <c r="G231" s="45"/>
      <c r="J231" s="45"/>
    </row>
    <row r="232" spans="4:10" x14ac:dyDescent="0.2">
      <c r="D232" s="112"/>
      <c r="G232" s="45"/>
      <c r="J232" s="45"/>
    </row>
    <row r="233" spans="4:10" x14ac:dyDescent="0.2">
      <c r="D233" s="112"/>
      <c r="G233" s="45"/>
      <c r="J233" s="45"/>
    </row>
    <row r="234" spans="4:10" x14ac:dyDescent="0.2">
      <c r="D234" s="112"/>
      <c r="G234" s="45"/>
      <c r="J234" s="45"/>
    </row>
    <row r="235" spans="4:10" x14ac:dyDescent="0.2">
      <c r="D235" s="112"/>
      <c r="G235" s="45"/>
      <c r="J235" s="45"/>
    </row>
    <row r="236" spans="4:10" x14ac:dyDescent="0.2">
      <c r="D236" s="112"/>
      <c r="G236" s="45"/>
      <c r="J236" s="45"/>
    </row>
    <row r="237" spans="4:10" x14ac:dyDescent="0.2">
      <c r="D237" s="112"/>
      <c r="G237" s="45"/>
      <c r="J237" s="45"/>
    </row>
    <row r="238" spans="4:10" x14ac:dyDescent="0.2">
      <c r="D238" s="112"/>
      <c r="G238" s="45"/>
      <c r="J238" s="45"/>
    </row>
    <row r="239" spans="4:10" x14ac:dyDescent="0.2">
      <c r="D239" s="112"/>
      <c r="G239" s="45"/>
      <c r="J239" s="45"/>
    </row>
    <row r="240" spans="4:10" x14ac:dyDescent="0.2">
      <c r="G240" s="45"/>
      <c r="J240" s="45"/>
    </row>
    <row r="241" spans="7:10" x14ac:dyDescent="0.2">
      <c r="G241" s="45"/>
      <c r="J241" s="45"/>
    </row>
    <row r="242" spans="7:10" x14ac:dyDescent="0.2">
      <c r="G242" s="45"/>
      <c r="J242" s="45"/>
    </row>
    <row r="243" spans="7:10" x14ac:dyDescent="0.2">
      <c r="G243" s="45"/>
      <c r="J243" s="45"/>
    </row>
    <row r="244" spans="7:10" x14ac:dyDescent="0.2">
      <c r="G244" s="45"/>
      <c r="J244" s="45"/>
    </row>
    <row r="245" spans="7:10" x14ac:dyDescent="0.2">
      <c r="G245" s="45"/>
      <c r="J245" s="45"/>
    </row>
    <row r="246" spans="7:10" x14ac:dyDescent="0.2">
      <c r="G246" s="45"/>
      <c r="J246" s="45"/>
    </row>
    <row r="247" spans="7:10" x14ac:dyDescent="0.2">
      <c r="G247" s="45"/>
      <c r="J247" s="45"/>
    </row>
    <row r="248" spans="7:10" x14ac:dyDescent="0.2">
      <c r="G248" s="45"/>
      <c r="J248" s="45"/>
    </row>
    <row r="249" spans="7:10" x14ac:dyDescent="0.2">
      <c r="G249" s="45"/>
      <c r="J249" s="45"/>
    </row>
    <row r="250" spans="7:10" x14ac:dyDescent="0.2">
      <c r="G250" s="45"/>
      <c r="J250" s="45"/>
    </row>
    <row r="251" spans="7:10" x14ac:dyDescent="0.2">
      <c r="G251" s="45"/>
      <c r="J251" s="45"/>
    </row>
    <row r="252" spans="7:10" x14ac:dyDescent="0.2">
      <c r="G252" s="45"/>
      <c r="J252" s="45"/>
    </row>
    <row r="253" spans="7:10" x14ac:dyDescent="0.2">
      <c r="G253" s="45"/>
      <c r="J253" s="45"/>
    </row>
    <row r="254" spans="7:10" x14ac:dyDescent="0.2">
      <c r="G254" s="45"/>
      <c r="J254" s="45"/>
    </row>
    <row r="255" spans="7:10" x14ac:dyDescent="0.2">
      <c r="G255" s="45"/>
      <c r="J255" s="45"/>
    </row>
    <row r="256" spans="7:10" x14ac:dyDescent="0.2">
      <c r="G256" s="45"/>
      <c r="J256" s="45"/>
    </row>
    <row r="257" spans="7:10" x14ac:dyDescent="0.2">
      <c r="G257" s="45"/>
      <c r="J257" s="45"/>
    </row>
    <row r="258" spans="7:10" x14ac:dyDescent="0.2">
      <c r="G258" s="45"/>
      <c r="J258" s="45"/>
    </row>
    <row r="259" spans="7:10" x14ac:dyDescent="0.2">
      <c r="G259" s="45"/>
      <c r="J259" s="45"/>
    </row>
    <row r="260" spans="7:10" x14ac:dyDescent="0.2">
      <c r="G260" s="45"/>
      <c r="J260" s="45"/>
    </row>
    <row r="261" spans="7:10" x14ac:dyDescent="0.2">
      <c r="G261" s="45"/>
      <c r="J261" s="45"/>
    </row>
    <row r="262" spans="7:10" x14ac:dyDescent="0.2">
      <c r="G262" s="45"/>
      <c r="J262" s="45"/>
    </row>
    <row r="263" spans="7:10" x14ac:dyDescent="0.2">
      <c r="G263" s="45"/>
      <c r="J263" s="45"/>
    </row>
    <row r="264" spans="7:10" x14ac:dyDescent="0.2">
      <c r="G264" s="45"/>
      <c r="J264" s="45"/>
    </row>
    <row r="265" spans="7:10" x14ac:dyDescent="0.2">
      <c r="G265" s="45"/>
      <c r="J265" s="45"/>
    </row>
    <row r="266" spans="7:10" x14ac:dyDescent="0.2">
      <c r="G266" s="45"/>
      <c r="J266" s="45"/>
    </row>
    <row r="267" spans="7:10" x14ac:dyDescent="0.2">
      <c r="G267" s="45"/>
      <c r="J267" s="45"/>
    </row>
    <row r="268" spans="7:10" x14ac:dyDescent="0.2">
      <c r="G268" s="45"/>
      <c r="J268" s="45"/>
    </row>
    <row r="269" spans="7:10" x14ac:dyDescent="0.2">
      <c r="G269" s="45"/>
      <c r="J269" s="45"/>
    </row>
    <row r="270" spans="7:10" x14ac:dyDescent="0.2">
      <c r="G270" s="45"/>
      <c r="J270" s="45"/>
    </row>
    <row r="271" spans="7:10" x14ac:dyDescent="0.2">
      <c r="G271" s="45"/>
      <c r="J271" s="45"/>
    </row>
    <row r="272" spans="7:10" x14ac:dyDescent="0.2">
      <c r="G272" s="45"/>
      <c r="J272" s="45"/>
    </row>
    <row r="273" spans="7:10" x14ac:dyDescent="0.2">
      <c r="G273" s="45"/>
      <c r="J273" s="45"/>
    </row>
    <row r="274" spans="7:10" x14ac:dyDescent="0.2">
      <c r="G274" s="45"/>
      <c r="J274" s="45"/>
    </row>
    <row r="275" spans="7:10" x14ac:dyDescent="0.2">
      <c r="G275" s="45"/>
      <c r="J275" s="45"/>
    </row>
    <row r="276" spans="7:10" x14ac:dyDescent="0.2">
      <c r="G276" s="45"/>
      <c r="J276" s="45"/>
    </row>
    <row r="277" spans="7:10" x14ac:dyDescent="0.2">
      <c r="G277" s="45"/>
      <c r="J277" s="45"/>
    </row>
    <row r="278" spans="7:10" x14ac:dyDescent="0.2">
      <c r="G278" s="45"/>
      <c r="J278" s="45"/>
    </row>
    <row r="279" spans="7:10" x14ac:dyDescent="0.2">
      <c r="G279" s="45"/>
      <c r="J279" s="45"/>
    </row>
    <row r="280" spans="7:10" x14ac:dyDescent="0.2">
      <c r="G280" s="45"/>
      <c r="J280" s="45"/>
    </row>
    <row r="281" spans="7:10" x14ac:dyDescent="0.2">
      <c r="G281" s="45"/>
      <c r="J281" s="45"/>
    </row>
    <row r="282" spans="7:10" x14ac:dyDescent="0.2">
      <c r="G282" s="45"/>
      <c r="J282" s="45"/>
    </row>
    <row r="283" spans="7:10" x14ac:dyDescent="0.2">
      <c r="G283" s="45"/>
      <c r="J283" s="45"/>
    </row>
    <row r="284" spans="7:10" x14ac:dyDescent="0.2">
      <c r="G284" s="45"/>
      <c r="J284" s="45"/>
    </row>
    <row r="285" spans="7:10" x14ac:dyDescent="0.2">
      <c r="G285" s="45"/>
      <c r="J285" s="45"/>
    </row>
    <row r="286" spans="7:10" x14ac:dyDescent="0.2">
      <c r="G286" s="45"/>
      <c r="J286" s="45"/>
    </row>
    <row r="287" spans="7:10" x14ac:dyDescent="0.2">
      <c r="G287" s="45"/>
      <c r="J287" s="45"/>
    </row>
    <row r="288" spans="7:10" x14ac:dyDescent="0.2">
      <c r="G288" s="45"/>
      <c r="J288" s="45"/>
    </row>
    <row r="289" spans="7:10" x14ac:dyDescent="0.2">
      <c r="G289" s="45"/>
      <c r="J289" s="45"/>
    </row>
    <row r="290" spans="7:10" x14ac:dyDescent="0.2">
      <c r="G290" s="45"/>
      <c r="J290" s="45"/>
    </row>
    <row r="291" spans="7:10" x14ac:dyDescent="0.2">
      <c r="G291" s="45"/>
      <c r="J291" s="45"/>
    </row>
    <row r="292" spans="7:10" x14ac:dyDescent="0.2">
      <c r="G292" s="45"/>
      <c r="J292" s="45"/>
    </row>
    <row r="293" spans="7:10" x14ac:dyDescent="0.2">
      <c r="G293" s="45"/>
      <c r="J293" s="45"/>
    </row>
    <row r="294" spans="7:10" x14ac:dyDescent="0.2">
      <c r="G294" s="45"/>
      <c r="J294" s="45"/>
    </row>
    <row r="295" spans="7:10" x14ac:dyDescent="0.2">
      <c r="G295" s="45"/>
      <c r="J295" s="45"/>
    </row>
    <row r="296" spans="7:10" x14ac:dyDescent="0.2">
      <c r="G296" s="45"/>
      <c r="J296" s="45"/>
    </row>
    <row r="297" spans="7:10" x14ac:dyDescent="0.2">
      <c r="G297" s="45"/>
      <c r="J297" s="45"/>
    </row>
    <row r="298" spans="7:10" x14ac:dyDescent="0.2">
      <c r="G298" s="45"/>
      <c r="J298" s="45"/>
    </row>
    <row r="299" spans="7:10" x14ac:dyDescent="0.2">
      <c r="G299" s="45"/>
      <c r="J299" s="45"/>
    </row>
    <row r="300" spans="7:10" x14ac:dyDescent="0.2">
      <c r="G300" s="45"/>
      <c r="J300" s="45"/>
    </row>
    <row r="301" spans="7:10" x14ac:dyDescent="0.2">
      <c r="G301" s="45"/>
      <c r="J301" s="45"/>
    </row>
    <row r="302" spans="7:10" x14ac:dyDescent="0.2">
      <c r="G302" s="45"/>
      <c r="J302" s="45"/>
    </row>
    <row r="303" spans="7:10" x14ac:dyDescent="0.2">
      <c r="G303" s="45"/>
      <c r="J303" s="45"/>
    </row>
    <row r="304" spans="7:10" x14ac:dyDescent="0.2">
      <c r="G304" s="45"/>
      <c r="J304" s="45"/>
    </row>
    <row r="305" spans="7:10" x14ac:dyDescent="0.2">
      <c r="G305" s="45"/>
      <c r="J305" s="45"/>
    </row>
    <row r="306" spans="7:10" x14ac:dyDescent="0.2">
      <c r="G306" s="45"/>
      <c r="J306" s="45"/>
    </row>
    <row r="307" spans="7:10" x14ac:dyDescent="0.2">
      <c r="G307" s="45"/>
      <c r="J307" s="45"/>
    </row>
    <row r="308" spans="7:10" x14ac:dyDescent="0.2">
      <c r="G308" s="45"/>
      <c r="J308" s="45"/>
    </row>
    <row r="309" spans="7:10" x14ac:dyDescent="0.2">
      <c r="G309" s="45"/>
      <c r="J309" s="45"/>
    </row>
    <row r="310" spans="7:10" x14ac:dyDescent="0.2">
      <c r="G310" s="45"/>
      <c r="J310" s="45"/>
    </row>
    <row r="311" spans="7:10" x14ac:dyDescent="0.2">
      <c r="G311" s="45"/>
      <c r="J311" s="45"/>
    </row>
    <row r="312" spans="7:10" x14ac:dyDescent="0.2">
      <c r="G312" s="45"/>
      <c r="J312" s="45"/>
    </row>
    <row r="313" spans="7:10" x14ac:dyDescent="0.2">
      <c r="G313" s="45"/>
      <c r="J313" s="45"/>
    </row>
    <row r="314" spans="7:10" x14ac:dyDescent="0.2">
      <c r="G314" s="45"/>
      <c r="J314" s="45"/>
    </row>
    <row r="315" spans="7:10" x14ac:dyDescent="0.2">
      <c r="G315" s="45"/>
      <c r="J315" s="45"/>
    </row>
    <row r="316" spans="7:10" x14ac:dyDescent="0.2">
      <c r="G316" s="45"/>
      <c r="J316" s="45"/>
    </row>
    <row r="317" spans="7:10" x14ac:dyDescent="0.2">
      <c r="G317" s="45"/>
      <c r="J317" s="45"/>
    </row>
    <row r="318" spans="7:10" x14ac:dyDescent="0.2">
      <c r="G318" s="45"/>
      <c r="J318" s="45"/>
    </row>
    <row r="319" spans="7:10" x14ac:dyDescent="0.2">
      <c r="G319" s="45"/>
      <c r="J319" s="45"/>
    </row>
    <row r="320" spans="7:10" x14ac:dyDescent="0.2">
      <c r="G320" s="45"/>
      <c r="J320" s="45"/>
    </row>
    <row r="321" spans="7:10" x14ac:dyDescent="0.2">
      <c r="G321" s="45"/>
      <c r="J321" s="45"/>
    </row>
    <row r="322" spans="7:10" x14ac:dyDescent="0.2">
      <c r="G322" s="45"/>
      <c r="J322" s="45"/>
    </row>
    <row r="323" spans="7:10" x14ac:dyDescent="0.2">
      <c r="G323" s="45"/>
      <c r="J323" s="45"/>
    </row>
    <row r="324" spans="7:10" x14ac:dyDescent="0.2">
      <c r="G324" s="45"/>
      <c r="J324" s="45"/>
    </row>
    <row r="325" spans="7:10" x14ac:dyDescent="0.2">
      <c r="G325" s="45"/>
      <c r="J325" s="45"/>
    </row>
    <row r="326" spans="7:10" x14ac:dyDescent="0.2">
      <c r="G326" s="45"/>
      <c r="J326" s="45"/>
    </row>
    <row r="327" spans="7:10" x14ac:dyDescent="0.2">
      <c r="G327" s="45"/>
      <c r="J327" s="45"/>
    </row>
    <row r="328" spans="7:10" x14ac:dyDescent="0.2">
      <c r="G328" s="45"/>
      <c r="J328" s="45"/>
    </row>
    <row r="329" spans="7:10" x14ac:dyDescent="0.2">
      <c r="G329" s="45"/>
      <c r="J329" s="45"/>
    </row>
    <row r="330" spans="7:10" x14ac:dyDescent="0.2">
      <c r="G330" s="45"/>
      <c r="J330" s="45"/>
    </row>
    <row r="331" spans="7:10" x14ac:dyDescent="0.2">
      <c r="G331" s="45"/>
    </row>
  </sheetData>
  <autoFilter ref="A2:AA5">
    <filterColumn colId="6" showButton="0"/>
    <filterColumn colId="7" showButton="0"/>
    <filterColumn colId="8"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autoFilter>
  <mergeCells count="42">
    <mergeCell ref="A218:B219"/>
    <mergeCell ref="D217:F217"/>
    <mergeCell ref="D218:F218"/>
    <mergeCell ref="D219:F219"/>
    <mergeCell ref="D220:F220"/>
    <mergeCell ref="D221:F221"/>
    <mergeCell ref="Z215:AA215"/>
    <mergeCell ref="W215:Y215"/>
    <mergeCell ref="K4:K5"/>
    <mergeCell ref="L4:L5"/>
    <mergeCell ref="M4:M5"/>
    <mergeCell ref="R4:R5"/>
    <mergeCell ref="W2:W5"/>
    <mergeCell ref="X2:X5"/>
    <mergeCell ref="Y2:Y5"/>
    <mergeCell ref="Z2:Z5"/>
    <mergeCell ref="AA2:AA5"/>
    <mergeCell ref="K3:R3"/>
    <mergeCell ref="K2:V2"/>
    <mergeCell ref="Q4:Q5"/>
    <mergeCell ref="S3:V3"/>
    <mergeCell ref="A215:B215"/>
    <mergeCell ref="G4:G5"/>
    <mergeCell ref="H4:H5"/>
    <mergeCell ref="I4:I5"/>
    <mergeCell ref="J4:J5"/>
    <mergeCell ref="A2:A5"/>
    <mergeCell ref="B2:B5"/>
    <mergeCell ref="D2:D5"/>
    <mergeCell ref="E2:E5"/>
    <mergeCell ref="F2:F5"/>
    <mergeCell ref="G2:J2"/>
    <mergeCell ref="G3:J3"/>
    <mergeCell ref="C2:C5"/>
    <mergeCell ref="E1:AA1"/>
    <mergeCell ref="S4:S5"/>
    <mergeCell ref="T4:T5"/>
    <mergeCell ref="U4:U5"/>
    <mergeCell ref="V4:V5"/>
    <mergeCell ref="N4:N5"/>
    <mergeCell ref="O4:O5"/>
    <mergeCell ref="P4:P5"/>
  </mergeCells>
  <pageMargins left="0.19685039370078741" right="0.19685039370078741" top="0.51181102362204722" bottom="0.27559055118110237" header="0.31496062992125984" footer="0.15748031496062992"/>
  <pageSetup paperSize="9" scale="47" fitToHeight="3" orientation="landscape" horizontalDpi="4294967295" verticalDpi="4294967295" r:id="rId1"/>
  <headerFooter>
    <oddFooter>&amp;RStr.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U12"/>
  <sheetViews>
    <sheetView showGridLines="0" zoomScale="81" zoomScaleNormal="81" workbookViewId="0">
      <selection activeCell="R10" sqref="R10"/>
    </sheetView>
  </sheetViews>
  <sheetFormatPr defaultColWidth="8.85546875" defaultRowHeight="12.75" x14ac:dyDescent="0.2"/>
  <cols>
    <col min="1" max="1" width="1.7109375" style="1" customWidth="1"/>
    <col min="2" max="2" width="22.28515625" style="1" customWidth="1"/>
    <col min="3" max="3" width="12.28515625" style="1" customWidth="1"/>
    <col min="4" max="4" width="14.140625" style="1" customWidth="1"/>
    <col min="5" max="5" width="12" style="1" customWidth="1"/>
    <col min="6" max="7" width="11.7109375" style="1" customWidth="1"/>
    <col min="8" max="8" width="12.28515625" style="1" customWidth="1"/>
    <col min="9" max="17" width="12" style="1" customWidth="1"/>
    <col min="18" max="18" width="12" style="1" bestFit="1" customWidth="1"/>
    <col min="19" max="20" width="12" style="1" customWidth="1"/>
    <col min="21" max="21" width="12.28515625" style="1" customWidth="1"/>
    <col min="22" max="16384" width="8.85546875" style="1"/>
  </cols>
  <sheetData>
    <row r="2" spans="2:21" ht="28.9" customHeight="1" x14ac:dyDescent="0.2">
      <c r="B2" s="14" t="s">
        <v>30</v>
      </c>
    </row>
    <row r="3" spans="2:21" ht="13.9" customHeight="1" x14ac:dyDescent="0.2">
      <c r="B3" s="161" t="s">
        <v>9</v>
      </c>
      <c r="C3" s="166" t="s">
        <v>7</v>
      </c>
      <c r="D3" s="144" t="s">
        <v>8</v>
      </c>
      <c r="E3" s="145" t="s">
        <v>32</v>
      </c>
      <c r="F3" s="145"/>
      <c r="G3" s="145"/>
      <c r="H3" s="145"/>
      <c r="I3" s="156" t="s">
        <v>0</v>
      </c>
      <c r="J3" s="156"/>
      <c r="K3" s="156"/>
      <c r="L3" s="156"/>
      <c r="M3" s="156"/>
      <c r="N3" s="156"/>
      <c r="O3" s="156"/>
      <c r="P3" s="156"/>
      <c r="Q3" s="156"/>
      <c r="R3" s="156"/>
      <c r="S3" s="156"/>
      <c r="T3" s="156"/>
      <c r="U3" s="167" t="s">
        <v>41</v>
      </c>
    </row>
    <row r="4" spans="2:21" ht="19.149999999999999" customHeight="1" x14ac:dyDescent="0.2">
      <c r="B4" s="162"/>
      <c r="C4" s="166"/>
      <c r="D4" s="144"/>
      <c r="E4" s="146" t="s">
        <v>15</v>
      </c>
      <c r="F4" s="146"/>
      <c r="G4" s="146"/>
      <c r="H4" s="146"/>
      <c r="I4" s="144" t="s">
        <v>40</v>
      </c>
      <c r="J4" s="144"/>
      <c r="K4" s="144"/>
      <c r="L4" s="144"/>
      <c r="M4" s="144"/>
      <c r="N4" s="144"/>
      <c r="O4" s="144"/>
      <c r="P4" s="144"/>
      <c r="Q4" s="144" t="s">
        <v>26</v>
      </c>
      <c r="R4" s="144"/>
      <c r="S4" s="144"/>
      <c r="T4" s="144"/>
      <c r="U4" s="167"/>
    </row>
    <row r="5" spans="2:21" ht="13.15" customHeight="1" x14ac:dyDescent="0.2">
      <c r="B5" s="162"/>
      <c r="C5" s="166"/>
      <c r="D5" s="144"/>
      <c r="E5" s="165" t="s">
        <v>1</v>
      </c>
      <c r="F5" s="165" t="s">
        <v>2</v>
      </c>
      <c r="G5" s="165" t="s">
        <v>3</v>
      </c>
      <c r="H5" s="165" t="s">
        <v>4</v>
      </c>
      <c r="I5" s="164" t="s">
        <v>5</v>
      </c>
      <c r="J5" s="164" t="s">
        <v>20</v>
      </c>
      <c r="K5" s="164" t="s">
        <v>21</v>
      </c>
      <c r="L5" s="164" t="s">
        <v>22</v>
      </c>
      <c r="M5" s="164" t="s">
        <v>23</v>
      </c>
      <c r="N5" s="164" t="s">
        <v>24</v>
      </c>
      <c r="O5" s="164" t="s">
        <v>25</v>
      </c>
      <c r="P5" s="164" t="s">
        <v>6</v>
      </c>
      <c r="Q5" s="136" t="s">
        <v>1</v>
      </c>
      <c r="R5" s="136" t="s">
        <v>2</v>
      </c>
      <c r="S5" s="136" t="s">
        <v>3</v>
      </c>
      <c r="T5" s="136" t="s">
        <v>4</v>
      </c>
      <c r="U5" s="167"/>
    </row>
    <row r="6" spans="2:21" ht="13.15" customHeight="1" x14ac:dyDescent="0.2">
      <c r="B6" s="163"/>
      <c r="C6" s="166"/>
      <c r="D6" s="144"/>
      <c r="E6" s="165"/>
      <c r="F6" s="165"/>
      <c r="G6" s="165"/>
      <c r="H6" s="165"/>
      <c r="I6" s="164"/>
      <c r="J6" s="164"/>
      <c r="K6" s="164"/>
      <c r="L6" s="164"/>
      <c r="M6" s="164"/>
      <c r="N6" s="164"/>
      <c r="O6" s="164"/>
      <c r="P6" s="164"/>
      <c r="Q6" s="136"/>
      <c r="R6" s="136"/>
      <c r="S6" s="136"/>
      <c r="T6" s="136"/>
      <c r="U6" s="167"/>
    </row>
    <row r="7" spans="2:21" ht="40.9" customHeight="1" x14ac:dyDescent="0.25">
      <c r="B7" s="12" t="s">
        <v>10</v>
      </c>
      <c r="C7" s="10">
        <f>SUMIF('Plan 2018-2020'!$AA7:$AA214,"ES",'Plan 2018-2020'!E7:E214)</f>
        <v>88164500</v>
      </c>
      <c r="D7" s="9">
        <f>SUMIF('Plan 2018-2020'!$AA7:$AA214,"ES",'Plan 2018-2020'!F7:F214)</f>
        <v>54008700</v>
      </c>
      <c r="E7" s="10">
        <f>SUMIF('Plan 2018-2020'!$AA7:$AA214,"ES",'Plan 2018-2020'!G7:G214)</f>
        <v>3461400</v>
      </c>
      <c r="F7" s="10">
        <f>SUMIF('Plan 2018-2020'!$AA7:$AA214,"ES",'Plan 2018-2020'!H7:H214)</f>
        <v>4135400</v>
      </c>
      <c r="G7" s="10">
        <f>SUMIF('Plan 2018-2020'!$AA7:$AA214,"ES",'Plan 2018-2020'!I7:I214)</f>
        <v>5890400</v>
      </c>
      <c r="H7" s="11">
        <f>SUMIF('Plan 2018-2020'!$AA7:$AA214,"ES",'Plan 2018-2020'!J7:J214)</f>
        <v>13487200</v>
      </c>
      <c r="I7" s="10">
        <f>SUMIF('Plan 2018-2020'!$AA7:$AA214,"ES",'Plan 2018-2020'!K7:K214)</f>
        <v>0</v>
      </c>
      <c r="J7" s="10">
        <f>SUMIF('Plan 2018-2020'!$AA7:$AA214,"ES",'Plan 2018-2020'!L7:L214)</f>
        <v>500000</v>
      </c>
      <c r="K7" s="10">
        <f>SUMIF('Plan 2018-2020'!$AA7:$AA214,"ES",'Plan 2018-2020'!M7:M214)</f>
        <v>0</v>
      </c>
      <c r="L7" s="10">
        <f>SUMIF('Plan 2018-2020'!$AA7:$AA214,"ES",'Plan 2018-2020'!N7:N214)</f>
        <v>0</v>
      </c>
      <c r="M7" s="10">
        <f>SUMIF('Plan 2018-2020'!$AA7:$AA214,"ES",'Plan 2018-2020'!O7:O214)</f>
        <v>502000</v>
      </c>
      <c r="N7" s="10">
        <f>SUMIF('Plan 2018-2020'!$AA7:$AA214,"ES",'Plan 2018-2020'!P7:P214)</f>
        <v>0</v>
      </c>
      <c r="O7" s="10">
        <f>SUMIF('Plan 2018-2020'!$AA7:$AA214,"ES",'Plan 2018-2020'!Q7:Q214)</f>
        <v>194000</v>
      </c>
      <c r="P7" s="10">
        <f>SUMIF('Plan 2018-2020'!$AA7:$AA214,"ES",'Plan 2018-2020'!R7:R214)</f>
        <v>831000</v>
      </c>
      <c r="Q7" s="11">
        <f>SUMIF('Plan 2018-2020'!$AA7:$AA214,"ES",'Plan 2018-2020'!S7:S214)</f>
        <v>2027000</v>
      </c>
      <c r="R7" s="10">
        <f>SUMIF('Plan 2018-2020'!$AA7:$AA214,"ES",'Plan 2018-2020'!T7:T214)</f>
        <v>18554500</v>
      </c>
      <c r="S7" s="10">
        <f>SUMIF('Plan 2018-2020'!$AA7:$AA214,"ES",'Plan 2018-2020'!U7:U214)</f>
        <v>19940000</v>
      </c>
      <c r="T7" s="11">
        <f>SUMIF('Plan 2018-2020'!$AA7:$AA214,"ES",'Plan 2018-2020'!V7:V214)</f>
        <v>40521500</v>
      </c>
      <c r="U7" s="32">
        <f>COUNTIF('Plan 2018-2020'!$AA7:$AA214,"ES")</f>
        <v>56</v>
      </c>
    </row>
    <row r="8" spans="2:21" ht="40.9" customHeight="1" x14ac:dyDescent="0.25">
      <c r="B8" s="12" t="s">
        <v>11</v>
      </c>
      <c r="C8" s="10">
        <f>SUMIF('Plan 2018-2020'!$AA7:$AA214,"DS",'Plan 2018-2020'!E7:E214)</f>
        <v>113262000</v>
      </c>
      <c r="D8" s="9">
        <f>SUMIF('Plan 2018-2020'!$AA7:$AA214,"DS",'Plan 2018-2020'!F7:F214)</f>
        <v>65786600</v>
      </c>
      <c r="E8" s="10">
        <f>SUMIF('Plan 2018-2020'!$AA7:$AA214,"DS",'Plan 2018-2020'!G7:G214)</f>
        <v>9842500</v>
      </c>
      <c r="F8" s="10">
        <f>SUMIF('Plan 2018-2020'!$AA7:$AA214,"DS",'Plan 2018-2020'!H7:H214)</f>
        <v>11357600</v>
      </c>
      <c r="G8" s="10">
        <f>SUMIF('Plan 2018-2020'!$AA7:$AA214,"DS",'Plan 2018-2020'!I7:I214)</f>
        <v>15670500</v>
      </c>
      <c r="H8" s="11">
        <f>SUMIF('Plan 2018-2020'!$AA7:$AA214,"DS",'Plan 2018-2020'!J7:J214)</f>
        <v>36870600</v>
      </c>
      <c r="I8" s="10">
        <f>SUMIF('Plan 2018-2020'!$AA7:$AA214,"DS",'Plan 2018-2020'!K7:K214)</f>
        <v>600000</v>
      </c>
      <c r="J8" s="10">
        <f>SUMIF('Plan 2018-2020'!$AA7:$AA214,"DS",'Plan 2018-2020'!L7:L214)</f>
        <v>2916000</v>
      </c>
      <c r="K8" s="10">
        <f>SUMIF('Plan 2018-2020'!$AA7:$AA214,"DS",'Plan 2018-2020'!M7:M214)</f>
        <v>0</v>
      </c>
      <c r="L8" s="10">
        <f>SUMIF('Plan 2018-2020'!$AA7:$AA214,"DS",'Plan 2018-2020'!N7:N214)</f>
        <v>0</v>
      </c>
      <c r="M8" s="10">
        <f>SUMIF('Plan 2018-2020'!$AA7:$AA214,"DS",'Plan 2018-2020'!O7:O214)</f>
        <v>2801000</v>
      </c>
      <c r="N8" s="10">
        <f>SUMIF('Plan 2018-2020'!$AA7:$AA214,"DS",'Plan 2018-2020'!P7:P214)</f>
        <v>0</v>
      </c>
      <c r="O8" s="10">
        <f>SUMIF('Plan 2018-2020'!$AA7:$AA214,"DS",'Plan 2018-2020'!Q7:Q214)</f>
        <v>205000</v>
      </c>
      <c r="P8" s="10">
        <f>SUMIF('Plan 2018-2020'!$AA7:$AA214,"DS",'Plan 2018-2020'!R7:R214)</f>
        <v>5306500</v>
      </c>
      <c r="Q8" s="11">
        <f>SUMIF('Plan 2018-2020'!$AA7:$AA214,"DS",'Plan 2018-2020'!S7:S214)</f>
        <v>11828500</v>
      </c>
      <c r="R8" s="10">
        <f>SUMIF('Plan 2018-2020'!$AA7:$AA214,"DS",'Plan 2018-2020'!T7:T214)</f>
        <v>7690500</v>
      </c>
      <c r="S8" s="10">
        <f>SUMIF('Plan 2018-2020'!$AA7:$AA214,"DS",'Plan 2018-2020'!U7:U214)</f>
        <v>9397000</v>
      </c>
      <c r="T8" s="11">
        <f>SUMIF('Plan 2018-2020'!$AA7:$AA214,"DS",'Plan 2018-2020'!V7:V214)</f>
        <v>28916000</v>
      </c>
      <c r="U8" s="32">
        <f>COUNTIF('Plan 2018-2020'!$AA7:$AA214,"DS")</f>
        <v>87</v>
      </c>
    </row>
    <row r="9" spans="2:21" ht="48.75" customHeight="1" x14ac:dyDescent="0.25">
      <c r="B9" s="12" t="s">
        <v>52</v>
      </c>
      <c r="C9" s="10">
        <f>SUMIF('Plan 2018-2020'!$AA7:$AA214,"SO",'Plan 2018-2020'!E7:E214)</f>
        <v>134759911.98000002</v>
      </c>
      <c r="D9" s="9">
        <f>SUMIF('Plan 2018-2020'!$AA7:$AA214,"SO",'Plan 2018-2020'!F7:F214)</f>
        <v>77179081.980000004</v>
      </c>
      <c r="E9" s="10">
        <f>SUMIF('Plan 2018-2020'!$AA7:$AA214,"SO",'Plan 2018-2020'!G7:G214)</f>
        <v>12119040</v>
      </c>
      <c r="F9" s="10">
        <f>SUMIF('Plan 2018-2020'!$AA7:$AA214,"SO",'Plan 2018-2020'!H7:H214)</f>
        <v>12159040</v>
      </c>
      <c r="G9" s="10">
        <f>SUMIF('Plan 2018-2020'!$AA7:$AA214,"SO",'Plan 2018-2020'!I7:I214)</f>
        <v>29363040</v>
      </c>
      <c r="H9" s="11">
        <f>SUMIF('Plan 2018-2020'!$AA7:$AA214,"SO",'Plan 2018-2020'!J7:J214)</f>
        <v>53641120</v>
      </c>
      <c r="I9" s="10">
        <f>SUMIF('Plan 2018-2020'!$AA7:$AA214,"SO",'Plan 2018-2020'!K7:K214)</f>
        <v>7020000</v>
      </c>
      <c r="J9" s="10">
        <f>SUMIF('Plan 2018-2020'!$AA7:$AA214,"SO",'Plan 2018-2020'!L7:L214)</f>
        <v>1080000</v>
      </c>
      <c r="K9" s="10">
        <f>SUMIF('Plan 2018-2020'!$AA7:$AA214,"SO",'Plan 2018-2020'!M7:M214)</f>
        <v>0</v>
      </c>
      <c r="L9" s="10">
        <f>SUMIF('Plan 2018-2020'!$AA7:$AA214,"SO",'Plan 2018-2020'!N7:N214)</f>
        <v>2454961.98</v>
      </c>
      <c r="M9" s="10">
        <f>SUMIF('Plan 2018-2020'!$AA7:$AA214,"SO",'Plan 2018-2020'!O7:O214)</f>
        <v>110500</v>
      </c>
      <c r="N9" s="10">
        <f>SUMIF('Plan 2018-2020'!$AA7:$AA214,"SO",'Plan 2018-2020'!P7:P214)</f>
        <v>0</v>
      </c>
      <c r="O9" s="10">
        <f>SUMIF('Plan 2018-2020'!$AA7:$AA214,"SO",'Plan 2018-2020'!Q7:Q214)</f>
        <v>950000</v>
      </c>
      <c r="P9" s="10">
        <f>SUMIF('Plan 2018-2020'!$AA7:$AA214,"SO",'Plan 2018-2020'!R7:R214)</f>
        <v>284500</v>
      </c>
      <c r="Q9" s="11">
        <f>SUMIF('Plan 2018-2020'!$AA7:$AA214,"SO",'Plan 2018-2020'!S7:S214)</f>
        <v>11899961.98</v>
      </c>
      <c r="R9" s="10">
        <f>SUMIF('Plan 2018-2020'!$AA7:$AA214,"SO",'Plan 2018-2020'!T7:T214)</f>
        <v>6952500</v>
      </c>
      <c r="S9" s="10">
        <f>SUMIF('Plan 2018-2020'!$AA7:$AA214,"SO",'Plan 2018-2020'!U7:U214)</f>
        <v>4685500</v>
      </c>
      <c r="T9" s="11">
        <f>SUMIF('Plan 2018-2020'!$AA7:$AA214,"SO",'Plan 2018-2020'!V7:V214)</f>
        <v>23537961.98</v>
      </c>
      <c r="U9" s="32">
        <f>COUNTIF('Plan 2018-2020'!$AA7:$AA214,"SO")</f>
        <v>64</v>
      </c>
    </row>
    <row r="10" spans="2:21" ht="40.9" customHeight="1" x14ac:dyDescent="0.3">
      <c r="B10" s="13" t="s">
        <v>12</v>
      </c>
      <c r="C10" s="11">
        <f>SUM(C7:C9)</f>
        <v>336186411.98000002</v>
      </c>
      <c r="D10" s="9">
        <f t="shared" ref="D10:T10" si="0">SUM(D7:D9)</f>
        <v>196974381.98000002</v>
      </c>
      <c r="E10" s="11">
        <f t="shared" si="0"/>
        <v>25422940</v>
      </c>
      <c r="F10" s="11">
        <f t="shared" si="0"/>
        <v>27652040</v>
      </c>
      <c r="G10" s="11">
        <f t="shared" si="0"/>
        <v>50923940</v>
      </c>
      <c r="H10" s="11">
        <f t="shared" si="0"/>
        <v>103998920</v>
      </c>
      <c r="I10" s="11">
        <f t="shared" si="0"/>
        <v>7620000</v>
      </c>
      <c r="J10" s="11">
        <f t="shared" si="0"/>
        <v>4496000</v>
      </c>
      <c r="K10" s="11">
        <f t="shared" si="0"/>
        <v>0</v>
      </c>
      <c r="L10" s="11">
        <f t="shared" si="0"/>
        <v>2454961.98</v>
      </c>
      <c r="M10" s="11">
        <f t="shared" si="0"/>
        <v>3413500</v>
      </c>
      <c r="N10" s="11">
        <f t="shared" si="0"/>
        <v>0</v>
      </c>
      <c r="O10" s="11">
        <f t="shared" si="0"/>
        <v>1349000</v>
      </c>
      <c r="P10" s="11">
        <f t="shared" si="0"/>
        <v>6422000</v>
      </c>
      <c r="Q10" s="11">
        <f t="shared" si="0"/>
        <v>25755461.98</v>
      </c>
      <c r="R10" s="11">
        <f t="shared" si="0"/>
        <v>33197500</v>
      </c>
      <c r="S10" s="11">
        <f t="shared" si="0"/>
        <v>34022500</v>
      </c>
      <c r="T10" s="11">
        <f t="shared" si="0"/>
        <v>92975461.980000004</v>
      </c>
      <c r="U10" s="33">
        <f>SUM(U7:U9)</f>
        <v>207</v>
      </c>
    </row>
    <row r="12" spans="2:21" s="4" customFormat="1" x14ac:dyDescent="0.2">
      <c r="B12" s="3" t="s">
        <v>13</v>
      </c>
    </row>
  </sheetData>
  <sheetProtection algorithmName="SHA-512" hashValue="/8Froa1W8taIiqsw6ljoPCna7/KQ3s8Ihq4vry1J9IardTg7zwUn+74sGyoT4XIbgSv6DeJefeU8L7TtHWrdng==" saltValue="nnPHfNSsEDgKy+THYBa6dQ==" spinCount="100000" sheet="1" objects="1" scenarios="1"/>
  <mergeCells count="25">
    <mergeCell ref="D3:D6"/>
    <mergeCell ref="E3:H3"/>
    <mergeCell ref="U3:U6"/>
    <mergeCell ref="E4:H4"/>
    <mergeCell ref="L5:L6"/>
    <mergeCell ref="I5:I6"/>
    <mergeCell ref="J5:J6"/>
    <mergeCell ref="K5:K6"/>
    <mergeCell ref="Q4:T4"/>
    <mergeCell ref="B3:B6"/>
    <mergeCell ref="I4:P4"/>
    <mergeCell ref="I3:T3"/>
    <mergeCell ref="M5:M6"/>
    <mergeCell ref="N5:N6"/>
    <mergeCell ref="O5:O6"/>
    <mergeCell ref="P5:P6"/>
    <mergeCell ref="Q5:Q6"/>
    <mergeCell ref="R5:R6"/>
    <mergeCell ref="S5:S6"/>
    <mergeCell ref="T5:T6"/>
    <mergeCell ref="E5:E6"/>
    <mergeCell ref="F5:F6"/>
    <mergeCell ref="G5:G6"/>
    <mergeCell ref="H5:H6"/>
    <mergeCell ref="C3:C6"/>
  </mergeCells>
  <pageMargins left="0.34" right="0.23" top="0.72" bottom="1" header="0.5" footer="0.5"/>
  <pageSetup paperSize="9" scale="53"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E25"/>
  <sheetViews>
    <sheetView showGridLines="0" zoomScale="83" zoomScaleNormal="83" workbookViewId="0">
      <selection activeCell="E25" sqref="E25"/>
    </sheetView>
  </sheetViews>
  <sheetFormatPr defaultColWidth="8.85546875" defaultRowHeight="12.75" x14ac:dyDescent="0.2"/>
  <cols>
    <col min="1" max="1" width="1.7109375" style="1" customWidth="1"/>
    <col min="2" max="2" width="39.28515625" style="1" customWidth="1"/>
    <col min="3" max="5" width="21.28515625" style="1" customWidth="1"/>
    <col min="6" max="16384" width="8.85546875" style="1"/>
  </cols>
  <sheetData>
    <row r="2" spans="2:5" ht="31.9" customHeight="1" x14ac:dyDescent="0.2">
      <c r="B2" s="168" t="s">
        <v>31</v>
      </c>
      <c r="C2" s="169"/>
      <c r="D2" s="169"/>
      <c r="E2" s="170"/>
    </row>
    <row r="3" spans="2:5" x14ac:dyDescent="0.2">
      <c r="B3" s="173" t="s">
        <v>9</v>
      </c>
      <c r="C3" s="144" t="s">
        <v>17</v>
      </c>
      <c r="D3" s="171" t="s">
        <v>32</v>
      </c>
      <c r="E3" s="171" t="s">
        <v>0</v>
      </c>
    </row>
    <row r="4" spans="2:5" x14ac:dyDescent="0.2">
      <c r="B4" s="173"/>
      <c r="C4" s="144"/>
      <c r="D4" s="172"/>
      <c r="E4" s="172"/>
    </row>
    <row r="5" spans="2:5" x14ac:dyDescent="0.2">
      <c r="B5" s="173"/>
      <c r="C5" s="144"/>
      <c r="D5" s="172"/>
      <c r="E5" s="172"/>
    </row>
    <row r="6" spans="2:5" ht="19.899999999999999" customHeight="1" x14ac:dyDescent="0.25">
      <c r="B6" s="8" t="s">
        <v>10</v>
      </c>
      <c r="C6" s="5">
        <f>D6+E6</f>
        <v>5488400</v>
      </c>
      <c r="D6" s="5">
        <f>'Ukupno po sektorima'!$E$7</f>
        <v>3461400</v>
      </c>
      <c r="E6" s="5">
        <f>'Ukupno po sektorima'!Q7</f>
        <v>2027000</v>
      </c>
    </row>
    <row r="7" spans="2:5" ht="19.899999999999999" customHeight="1" x14ac:dyDescent="0.25">
      <c r="B7" s="8" t="s">
        <v>11</v>
      </c>
      <c r="C7" s="5">
        <f>D7+E7</f>
        <v>21671000</v>
      </c>
      <c r="D7" s="5">
        <f>'Ukupno po sektorima'!$E$8</f>
        <v>9842500</v>
      </c>
      <c r="E7" s="5">
        <f>'Ukupno po sektorima'!Q8</f>
        <v>11828500</v>
      </c>
    </row>
    <row r="8" spans="2:5" ht="19.899999999999999" customHeight="1" x14ac:dyDescent="0.25">
      <c r="B8" s="8" t="s">
        <v>33</v>
      </c>
      <c r="C8" s="5">
        <f>D8+E8</f>
        <v>24019001.98</v>
      </c>
      <c r="D8" s="5">
        <f>'Ukupno po sektorima'!$E$9</f>
        <v>12119040</v>
      </c>
      <c r="E8" s="5">
        <f>'Ukupno po sektorima'!Q9</f>
        <v>11899961.98</v>
      </c>
    </row>
    <row r="9" spans="2:5" ht="18" customHeight="1" x14ac:dyDescent="0.3">
      <c r="B9" s="15" t="s">
        <v>16</v>
      </c>
      <c r="C9" s="2">
        <f>SUM(C6:C8)</f>
        <v>51178401.980000004</v>
      </c>
      <c r="D9" s="2">
        <f>SUM(D6:D8)</f>
        <v>25422940</v>
      </c>
      <c r="E9" s="2">
        <f>SUM(E6:E8)</f>
        <v>25755461.98</v>
      </c>
    </row>
    <row r="10" spans="2:5" ht="13.15" customHeight="1" x14ac:dyDescent="0.2">
      <c r="B10" s="173" t="s">
        <v>9</v>
      </c>
      <c r="C10" s="144" t="s">
        <v>18</v>
      </c>
      <c r="D10" s="171" t="s">
        <v>32</v>
      </c>
      <c r="E10" s="171" t="s">
        <v>0</v>
      </c>
    </row>
    <row r="11" spans="2:5" ht="13.15" customHeight="1" x14ac:dyDescent="0.2">
      <c r="B11" s="173"/>
      <c r="C11" s="144"/>
      <c r="D11" s="172"/>
      <c r="E11" s="172"/>
    </row>
    <row r="12" spans="2:5" ht="13.15" customHeight="1" x14ac:dyDescent="0.2">
      <c r="B12" s="173"/>
      <c r="C12" s="144"/>
      <c r="D12" s="172"/>
      <c r="E12" s="172"/>
    </row>
    <row r="13" spans="2:5" ht="19.899999999999999" customHeight="1" x14ac:dyDescent="0.25">
      <c r="B13" s="8" t="s">
        <v>10</v>
      </c>
      <c r="C13" s="5">
        <f>D13+E13</f>
        <v>22689900</v>
      </c>
      <c r="D13" s="5">
        <f>'Ukupno po sektorima'!$F$7</f>
        <v>4135400</v>
      </c>
      <c r="E13" s="5">
        <f>'Ukupno po sektorima'!R7</f>
        <v>18554500</v>
      </c>
    </row>
    <row r="14" spans="2:5" ht="19.899999999999999" customHeight="1" x14ac:dyDescent="0.25">
      <c r="B14" s="8" t="s">
        <v>11</v>
      </c>
      <c r="C14" s="5">
        <f>D14+E14</f>
        <v>19048100</v>
      </c>
      <c r="D14" s="5">
        <f>'Ukupno po sektorima'!$F$8</f>
        <v>11357600</v>
      </c>
      <c r="E14" s="5">
        <f>'Ukupno po sektorima'!R8</f>
        <v>7690500</v>
      </c>
    </row>
    <row r="15" spans="2:5" ht="19.899999999999999" customHeight="1" x14ac:dyDescent="0.25">
      <c r="B15" s="8" t="s">
        <v>33</v>
      </c>
      <c r="C15" s="5">
        <f>D15+E15</f>
        <v>19111540</v>
      </c>
      <c r="D15" s="5">
        <f>'Ukupno po sektorima'!$F$9</f>
        <v>12159040</v>
      </c>
      <c r="E15" s="5">
        <f>'Ukupno po sektorima'!R9</f>
        <v>6952500</v>
      </c>
    </row>
    <row r="16" spans="2:5" ht="18" customHeight="1" x14ac:dyDescent="0.3">
      <c r="B16" s="15" t="s">
        <v>16</v>
      </c>
      <c r="C16" s="2">
        <f>SUM(C13:C15)</f>
        <v>60849540</v>
      </c>
      <c r="D16" s="2">
        <f>SUM(D13:D15)</f>
        <v>27652040</v>
      </c>
      <c r="E16" s="2">
        <f>SUM(E13:E15)</f>
        <v>33197500</v>
      </c>
    </row>
    <row r="17" spans="2:5" ht="13.15" customHeight="1" x14ac:dyDescent="0.2">
      <c r="B17" s="173" t="s">
        <v>9</v>
      </c>
      <c r="C17" s="144" t="s">
        <v>19</v>
      </c>
      <c r="D17" s="171" t="s">
        <v>32</v>
      </c>
      <c r="E17" s="171" t="s">
        <v>0</v>
      </c>
    </row>
    <row r="18" spans="2:5" ht="13.15" customHeight="1" x14ac:dyDescent="0.2">
      <c r="B18" s="173"/>
      <c r="C18" s="144"/>
      <c r="D18" s="172"/>
      <c r="E18" s="172"/>
    </row>
    <row r="19" spans="2:5" ht="13.15" customHeight="1" x14ac:dyDescent="0.2">
      <c r="B19" s="173"/>
      <c r="C19" s="144"/>
      <c r="D19" s="172"/>
      <c r="E19" s="172"/>
    </row>
    <row r="20" spans="2:5" ht="19.899999999999999" customHeight="1" x14ac:dyDescent="0.25">
      <c r="B20" s="8" t="s">
        <v>10</v>
      </c>
      <c r="C20" s="5">
        <f>D20+E20</f>
        <v>25830400</v>
      </c>
      <c r="D20" s="5">
        <f>'Ukupno po sektorima'!$G$7</f>
        <v>5890400</v>
      </c>
      <c r="E20" s="5">
        <f>'Ukupno po sektorima'!S7</f>
        <v>19940000</v>
      </c>
    </row>
    <row r="21" spans="2:5" ht="19.899999999999999" customHeight="1" x14ac:dyDescent="0.25">
      <c r="B21" s="8" t="s">
        <v>11</v>
      </c>
      <c r="C21" s="5">
        <f>D21+E21</f>
        <v>25067500</v>
      </c>
      <c r="D21" s="5">
        <f>'Ukupno po sektorima'!$G$8</f>
        <v>15670500</v>
      </c>
      <c r="E21" s="5">
        <f>'Ukupno po sektorima'!S8</f>
        <v>9397000</v>
      </c>
    </row>
    <row r="22" spans="2:5" ht="19.899999999999999" customHeight="1" x14ac:dyDescent="0.25">
      <c r="B22" s="8" t="s">
        <v>33</v>
      </c>
      <c r="C22" s="5">
        <f>D22+E22</f>
        <v>34048540</v>
      </c>
      <c r="D22" s="5">
        <f>'Ukupno po sektorima'!$G$9</f>
        <v>29363040</v>
      </c>
      <c r="E22" s="5">
        <f>'Ukupno po sektorima'!S9</f>
        <v>4685500</v>
      </c>
    </row>
    <row r="23" spans="2:5" ht="18" customHeight="1" x14ac:dyDescent="0.3">
      <c r="B23" s="15" t="s">
        <v>16</v>
      </c>
      <c r="C23" s="2">
        <f>SUM(C20:C22)</f>
        <v>84946440</v>
      </c>
      <c r="D23" s="2">
        <f>SUM(D20:D22)</f>
        <v>50923940</v>
      </c>
      <c r="E23" s="2">
        <f>SUM(E20:E22)</f>
        <v>34022500</v>
      </c>
    </row>
    <row r="25" spans="2:5" ht="18" customHeight="1" x14ac:dyDescent="0.3">
      <c r="B25" s="7" t="s">
        <v>34</v>
      </c>
      <c r="C25" s="2">
        <f>C9+C16+C23</f>
        <v>196974381.98000002</v>
      </c>
      <c r="D25" s="2">
        <f>D9+D16+D23</f>
        <v>103998920</v>
      </c>
      <c r="E25" s="2">
        <f>E9+E16+E23</f>
        <v>92975461.980000004</v>
      </c>
    </row>
  </sheetData>
  <sheetProtection algorithmName="SHA-512" hashValue="+OBHmDN1tc2YXk7msD1WXLYZNBPXRQRLhK1x0HXFYlOKCPqG5vO6uCGbWJ1IIKKRi47lTEOovAHfvSbNNm892A==" saltValue="b39VkDn1I2KcXWivbm6wNw==" spinCount="100000" sheet="1" objects="1" scenarios="1"/>
  <mergeCells count="13">
    <mergeCell ref="B2:E2"/>
    <mergeCell ref="E17:E19"/>
    <mergeCell ref="B3:B5"/>
    <mergeCell ref="D3:D5"/>
    <mergeCell ref="E3:E5"/>
    <mergeCell ref="C3:C5"/>
    <mergeCell ref="B17:B19"/>
    <mergeCell ref="C17:C19"/>
    <mergeCell ref="D17:D19"/>
    <mergeCell ref="D10:D12"/>
    <mergeCell ref="E10:E12"/>
    <mergeCell ref="B10:B12"/>
    <mergeCell ref="C10:C12"/>
  </mergeCells>
  <pageMargins left="0.43" right="0.31" top="0.72" bottom="1" header="0.5" footer="0.5"/>
  <pageSetup paperSize="9" scale="83"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23"/>
  <sheetViews>
    <sheetView showGridLines="0" tabSelected="1" zoomScale="80" zoomScaleNormal="80" zoomScaleSheetLayoutView="28" zoomScalePageLayoutView="44" workbookViewId="0">
      <selection activeCell="C12" sqref="C12"/>
    </sheetView>
  </sheetViews>
  <sheetFormatPr defaultColWidth="8.85546875" defaultRowHeight="12.75" x14ac:dyDescent="0.2"/>
  <cols>
    <col min="1" max="1" width="1.7109375" style="1" customWidth="1"/>
    <col min="2" max="2" width="32.28515625" style="1" customWidth="1"/>
    <col min="3" max="3" width="11.140625" style="1" customWidth="1"/>
    <col min="4" max="4" width="8.42578125" style="1" customWidth="1"/>
    <col min="5" max="5" width="14.28515625" style="1" customWidth="1"/>
    <col min="6" max="6" width="9.28515625" style="1" customWidth="1"/>
    <col min="7" max="14" width="14.28515625" style="1" customWidth="1"/>
    <col min="15" max="15" width="3" style="1" customWidth="1"/>
    <col min="16" max="16384" width="8.85546875" style="1"/>
  </cols>
  <sheetData>
    <row r="1" spans="2:27" x14ac:dyDescent="0.2">
      <c r="B1" s="22"/>
      <c r="C1" s="22"/>
      <c r="D1" s="22"/>
    </row>
    <row r="2" spans="2:27" ht="23.45" customHeight="1" x14ac:dyDescent="0.2">
      <c r="B2" s="14" t="s">
        <v>47</v>
      </c>
      <c r="C2" s="14"/>
      <c r="D2" s="14"/>
    </row>
    <row r="3" spans="2:27" ht="13.9" customHeight="1" x14ac:dyDescent="0.2">
      <c r="B3" s="190" t="s">
        <v>42</v>
      </c>
      <c r="C3" s="183" t="s">
        <v>43</v>
      </c>
      <c r="D3" s="184"/>
      <c r="E3" s="177" t="s">
        <v>8</v>
      </c>
      <c r="F3" s="178"/>
      <c r="G3" s="145" t="s">
        <v>32</v>
      </c>
      <c r="H3" s="145"/>
      <c r="I3" s="145"/>
      <c r="J3" s="145"/>
      <c r="K3" s="156" t="s">
        <v>0</v>
      </c>
      <c r="L3" s="156"/>
      <c r="M3" s="156"/>
      <c r="N3" s="156"/>
    </row>
    <row r="4" spans="2:27" ht="27.6" customHeight="1" x14ac:dyDescent="0.2">
      <c r="B4" s="191"/>
      <c r="C4" s="185"/>
      <c r="D4" s="186"/>
      <c r="E4" s="179"/>
      <c r="F4" s="180"/>
      <c r="G4" s="146" t="s">
        <v>15</v>
      </c>
      <c r="H4" s="146"/>
      <c r="I4" s="146"/>
      <c r="J4" s="146"/>
      <c r="K4" s="144" t="s">
        <v>26</v>
      </c>
      <c r="L4" s="144"/>
      <c r="M4" s="144"/>
      <c r="N4" s="144"/>
    </row>
    <row r="5" spans="2:27" ht="13.15" customHeight="1" x14ac:dyDescent="0.2">
      <c r="B5" s="191"/>
      <c r="C5" s="187" t="s">
        <v>41</v>
      </c>
      <c r="D5" s="189" t="s">
        <v>44</v>
      </c>
      <c r="E5" s="181" t="s">
        <v>45</v>
      </c>
      <c r="F5" s="181" t="s">
        <v>46</v>
      </c>
      <c r="G5" s="165" t="s">
        <v>1</v>
      </c>
      <c r="H5" s="165" t="s">
        <v>2</v>
      </c>
      <c r="I5" s="165" t="s">
        <v>3</v>
      </c>
      <c r="J5" s="165" t="s">
        <v>4</v>
      </c>
      <c r="K5" s="136" t="s">
        <v>1</v>
      </c>
      <c r="L5" s="136" t="s">
        <v>2</v>
      </c>
      <c r="M5" s="136" t="s">
        <v>3</v>
      </c>
      <c r="N5" s="136" t="s">
        <v>4</v>
      </c>
    </row>
    <row r="6" spans="2:27" ht="13.15" customHeight="1" x14ac:dyDescent="0.2">
      <c r="B6" s="192"/>
      <c r="C6" s="188"/>
      <c r="D6" s="189"/>
      <c r="E6" s="182"/>
      <c r="F6" s="182"/>
      <c r="G6" s="165"/>
      <c r="H6" s="165"/>
      <c r="I6" s="165"/>
      <c r="J6" s="165"/>
      <c r="K6" s="136"/>
      <c r="L6" s="136"/>
      <c r="M6" s="136"/>
      <c r="N6" s="136"/>
    </row>
    <row r="7" spans="2:27" s="21" customFormat="1" ht="33.6" customHeight="1" x14ac:dyDescent="0.25">
      <c r="B7" s="30" t="s">
        <v>56</v>
      </c>
      <c r="C7" s="34">
        <f>COUNTIF('Plan 2018-2020'!$Z7:$Z214,"*A*")</f>
        <v>0</v>
      </c>
      <c r="D7" s="35">
        <f t="shared" ref="D7:D12" si="0">C7/C$13</f>
        <v>0</v>
      </c>
      <c r="E7" s="36">
        <f>SUMIF('Plan 2018-2020'!$Z7:$Z214,"*A*",'Plan 2018-2020'!F7:F214)</f>
        <v>0</v>
      </c>
      <c r="F7" s="35">
        <f t="shared" ref="F7:F12" si="1">E7/E$13</f>
        <v>0</v>
      </c>
      <c r="G7" s="37">
        <f>SUMIF('Plan 2018-2020'!$Z7:$Z214,"*A*",'Plan 2018-2020'!G7:G214)</f>
        <v>0</v>
      </c>
      <c r="H7" s="37">
        <f>SUMIF('Plan 2018-2020'!$Z7:$Z214,"*A*",'Plan 2018-2020'!H7:H214)</f>
        <v>0</v>
      </c>
      <c r="I7" s="37">
        <f>SUMIF('Plan 2018-2020'!$Z7:$Z214,"*A*",'Plan 2018-2020'!I7:I214)</f>
        <v>0</v>
      </c>
      <c r="J7" s="36">
        <f t="shared" ref="J7:J13" si="2">SUM(G7:I7)</f>
        <v>0</v>
      </c>
      <c r="K7" s="37">
        <f>SUMIF('Plan 2018-2020'!$Z7:$Z214,"*A*",'Plan 2018-2020'!S7:S214)</f>
        <v>0</v>
      </c>
      <c r="L7" s="37">
        <f>SUMIF('Plan 2018-2020'!$Z7:$Z214,"*A*",'Plan 2018-2020'!T7:T214)</f>
        <v>0</v>
      </c>
      <c r="M7" s="37">
        <f>SUMIF('Plan 2018-2020'!$Z7:$Z214,"*A*",'Plan 2018-2020'!U7:U214)</f>
        <v>0</v>
      </c>
      <c r="N7" s="36">
        <f t="shared" ref="N7:N13" si="3">SUM(K7:M7)</f>
        <v>0</v>
      </c>
    </row>
    <row r="8" spans="2:27" s="21" customFormat="1" ht="50.45" customHeight="1" x14ac:dyDescent="0.25">
      <c r="B8" s="30" t="s">
        <v>57</v>
      </c>
      <c r="C8" s="34">
        <f>COUNTIF('Plan 2018-2020'!$Z7:$Z214,"*B*")</f>
        <v>4</v>
      </c>
      <c r="D8" s="35">
        <f t="shared" si="0"/>
        <v>1.932367149758454E-2</v>
      </c>
      <c r="E8" s="36">
        <f>SUMIF('Plan 2018-2020'!$Z7:$Z214,"*B*",'Plan 2018-2020'!F7:F214)</f>
        <v>4620000</v>
      </c>
      <c r="F8" s="35">
        <f t="shared" si="1"/>
        <v>2.3454826732082837E-2</v>
      </c>
      <c r="G8" s="37">
        <f>SUMIF('Plan 2018-2020'!$Z7:$Z214,"*B*",'Plan 2018-2020'!G7:G214)</f>
        <v>0</v>
      </c>
      <c r="H8" s="37">
        <f>SUMIF('Plan 2018-2020'!$Z7:$Z214,"*B*",'Plan 2018-2020'!H7:H214)</f>
        <v>150000</v>
      </c>
      <c r="I8" s="37">
        <f>SUMIF('Plan 2018-2020'!$Z7:$Z214,"*B*",'Plan 2018-2020'!I7:I214)</f>
        <v>1866000</v>
      </c>
      <c r="J8" s="36">
        <f t="shared" si="2"/>
        <v>2016000</v>
      </c>
      <c r="K8" s="37">
        <f>SUMIF('Plan 2018-2020'!$Z7:$Z214,"*B*",'Plan 2018-2020'!S7:S214)</f>
        <v>0</v>
      </c>
      <c r="L8" s="37">
        <f>SUMIF('Plan 2018-2020'!$Z7:$Z214,"*B*",'Plan 2018-2020'!T7:T214)</f>
        <v>400000</v>
      </c>
      <c r="M8" s="37">
        <f>SUMIF('Plan 2018-2020'!$Z7:$Z214,"*B*",'Plan 2018-2020'!U7:U214)</f>
        <v>2204000</v>
      </c>
      <c r="N8" s="36">
        <f t="shared" si="3"/>
        <v>2604000</v>
      </c>
    </row>
    <row r="9" spans="2:27" s="21" customFormat="1" ht="79.150000000000006" customHeight="1" x14ac:dyDescent="0.25">
      <c r="B9" s="30" t="s">
        <v>58</v>
      </c>
      <c r="C9" s="34">
        <f>COUNTIF('Plan 2018-2020'!$Z7:$Z214,"*C*")</f>
        <v>33</v>
      </c>
      <c r="D9" s="35">
        <f t="shared" si="0"/>
        <v>0.15942028985507245</v>
      </c>
      <c r="E9" s="36">
        <f>SUMIF('Plan 2018-2020'!$Z7:$Z214,"*C*",'Plan 2018-2020'!F7:F214)</f>
        <v>44328500</v>
      </c>
      <c r="F9" s="35">
        <f t="shared" si="1"/>
        <v>0.22504703177340563</v>
      </c>
      <c r="G9" s="37">
        <f>SUMIF('Plan 2018-2020'!$Z7:$Z214,"*C*",'Plan 2018-2020'!G7:G214)</f>
        <v>937000</v>
      </c>
      <c r="H9" s="37">
        <f>SUMIF('Plan 2018-2020'!$Z7:$Z214,"*C*",'Plan 2018-2020'!H7:H214)</f>
        <v>1532000</v>
      </c>
      <c r="I9" s="37">
        <f>SUMIF('Plan 2018-2020'!$Z7:$Z214,"*C*",'Plan 2018-2020'!I7:I214)</f>
        <v>4641000</v>
      </c>
      <c r="J9" s="36">
        <f t="shared" si="2"/>
        <v>7110000</v>
      </c>
      <c r="K9" s="37">
        <f>SUMIF('Plan 2018-2020'!$Z7:$Z214,"*C*",'Plan 2018-2020'!S7:S214)</f>
        <v>1374000</v>
      </c>
      <c r="L9" s="37">
        <f>SUMIF('Plan 2018-2020'!$Z7:$Z214,"*C*",'Plan 2018-2020'!T7:T214)</f>
        <v>17168500</v>
      </c>
      <c r="M9" s="37">
        <f>SUMIF('Plan 2018-2020'!$Z7:$Z214,"*C*",'Plan 2018-2020'!U7:U214)</f>
        <v>18676000</v>
      </c>
      <c r="N9" s="36">
        <f t="shared" si="3"/>
        <v>37218500</v>
      </c>
      <c r="P9" s="174"/>
      <c r="Q9" s="175"/>
      <c r="R9" s="175"/>
      <c r="S9" s="175"/>
      <c r="T9" s="175"/>
      <c r="U9" s="175"/>
      <c r="V9" s="175"/>
      <c r="W9" s="175"/>
      <c r="X9" s="175"/>
      <c r="Y9" s="25"/>
      <c r="Z9" s="25"/>
      <c r="AA9" s="25"/>
    </row>
    <row r="10" spans="2:27" s="21" customFormat="1" ht="75" customHeight="1" x14ac:dyDescent="0.25">
      <c r="B10" s="30" t="s">
        <v>59</v>
      </c>
      <c r="C10" s="34">
        <f>COUNTIF('Plan 2018-2020'!$Z7:$Z214,"*D*")</f>
        <v>27</v>
      </c>
      <c r="D10" s="35">
        <f t="shared" si="0"/>
        <v>0.13043478260869565</v>
      </c>
      <c r="E10" s="36">
        <f>SUMIF('Plan 2018-2020'!$Z7:$Z214,"*D*",'Plan 2018-2020'!F7:F214)</f>
        <v>19089000</v>
      </c>
      <c r="F10" s="35">
        <f t="shared" si="1"/>
        <v>9.6911079543014991E-2</v>
      </c>
      <c r="G10" s="37">
        <f>SUMIF('Plan 2018-2020'!$Z7:$Z214,"*D*",'Plan 2018-2020'!G7:G214)</f>
        <v>2071500</v>
      </c>
      <c r="H10" s="37">
        <f>SUMIF('Plan 2018-2020'!$Z7:$Z214,"*D*",'Plan 2018-2020'!H7:H214)</f>
        <v>3157000</v>
      </c>
      <c r="I10" s="37">
        <f>SUMIF('Plan 2018-2020'!$Z7:$Z214,"*D*",'Plan 2018-2020'!I7:I214)</f>
        <v>3697000</v>
      </c>
      <c r="J10" s="36">
        <f t="shared" si="2"/>
        <v>8925500</v>
      </c>
      <c r="K10" s="37">
        <f>SUMIF('Plan 2018-2020'!$Z7:$Z214,"*D*",'Plan 2018-2020'!S7:S214)</f>
        <v>664500</v>
      </c>
      <c r="L10" s="37">
        <f>SUMIF('Plan 2018-2020'!$Z7:$Z214,"*D*",'Plan 2018-2020'!T7:T214)</f>
        <v>4589000</v>
      </c>
      <c r="M10" s="37">
        <f>SUMIF('Plan 2018-2020'!$Z7:$Z214,"*D*",'Plan 2018-2020'!U7:U214)</f>
        <v>4910000</v>
      </c>
      <c r="N10" s="36">
        <f t="shared" si="3"/>
        <v>10163500</v>
      </c>
    </row>
    <row r="11" spans="2:27" s="21" customFormat="1" ht="48" customHeight="1" x14ac:dyDescent="0.25">
      <c r="B11" s="30" t="s">
        <v>60</v>
      </c>
      <c r="C11" s="34">
        <f>COUNTIF('Plan 2018-2020'!$Z7:$Z214,"*E*")</f>
        <v>52</v>
      </c>
      <c r="D11" s="35">
        <f t="shared" si="0"/>
        <v>0.25120772946859904</v>
      </c>
      <c r="E11" s="36">
        <f>SUMIF('Plan 2018-2020'!$Z7:$Z214,"*E*",'Plan 2018-2020'!F7:F214)</f>
        <v>77829461.980000004</v>
      </c>
      <c r="F11" s="35">
        <f t="shared" si="1"/>
        <v>0.39512479337491963</v>
      </c>
      <c r="G11" s="37">
        <f>SUMIF('Plan 2018-2020'!$Z7:$Z214,"*E*",'Plan 2018-2020'!G7:G214)</f>
        <v>9895500</v>
      </c>
      <c r="H11" s="37">
        <f>SUMIF('Plan 2018-2020'!$Z7:$Z214,"*E*",'Plan 2018-2020'!H7:H214)</f>
        <v>7381000</v>
      </c>
      <c r="I11" s="37">
        <f>SUMIF('Plan 2018-2020'!$Z7:$Z214,"*E*",'Plan 2018-2020'!I7:I214)</f>
        <v>17563500</v>
      </c>
      <c r="J11" s="36">
        <f t="shared" si="2"/>
        <v>34840000</v>
      </c>
      <c r="K11" s="37">
        <f>SUMIF('Plan 2018-2020'!$Z7:$Z214,"*E*",'Plan 2018-2020'!S7:S214)</f>
        <v>23716961.98</v>
      </c>
      <c r="L11" s="37">
        <f>SUMIF('Plan 2018-2020'!$Z7:$Z214,"*E*",'Plan 2018-2020'!T7:T214)</f>
        <v>11040000</v>
      </c>
      <c r="M11" s="37">
        <f>SUMIF('Plan 2018-2020'!$Z7:$Z214,"*E*",'Plan 2018-2020'!U7:U214)</f>
        <v>8232500</v>
      </c>
      <c r="N11" s="36">
        <f t="shared" si="3"/>
        <v>42989461.980000004</v>
      </c>
    </row>
    <row r="12" spans="2:27" s="21" customFormat="1" ht="30.6" customHeight="1" x14ac:dyDescent="0.25">
      <c r="B12" s="31" t="s">
        <v>48</v>
      </c>
      <c r="C12" s="38">
        <f>COUNTIF('Plan 2018-2020'!$Z7:$Z214,"&gt;0")</f>
        <v>91</v>
      </c>
      <c r="D12" s="35">
        <f t="shared" si="0"/>
        <v>0.43961352657004832</v>
      </c>
      <c r="E12" s="39">
        <f>SUMIF('Plan 2018-2020'!$Z7:$Z214,"&gt;0",'Plan 2018-2020'!F7:F214)</f>
        <v>51107420</v>
      </c>
      <c r="F12" s="35">
        <f t="shared" si="1"/>
        <v>0.25946226857657684</v>
      </c>
      <c r="G12" s="40">
        <f>SUMIF('Plan 2018-2020'!$Z7:$Z214,"&gt;0",'Plan 2018-2020'!G7:G214)</f>
        <v>12518940</v>
      </c>
      <c r="H12" s="40">
        <f>SUMIF('Plan 2018-2020'!$Z7:$Z214,"&gt;0",'Plan 2018-2020'!H7:H214)</f>
        <v>15432040</v>
      </c>
      <c r="I12" s="40">
        <f>SUMIF('Plan 2018-2020'!$Z7:$Z214,"&gt;0",'Plan 2018-2020'!I7:I214)</f>
        <v>23156440</v>
      </c>
      <c r="J12" s="39">
        <f t="shared" si="2"/>
        <v>51107420</v>
      </c>
      <c r="K12" s="40">
        <f>SUMIF('Plan 2018-2020'!$Z7:$Z214,"&gt;0",'Plan 2018-2020'!S7:S214)</f>
        <v>0</v>
      </c>
      <c r="L12" s="40">
        <f>SUMIF('Plan 2018-2020'!$Z7:$Z214,"&gt;0",'Plan 2018-2020'!T7:T214)</f>
        <v>0</v>
      </c>
      <c r="M12" s="40">
        <f>SUMIF('Plan 2018-2020'!$Z7:$Z214,"&gt;0",'Plan 2018-2020'!U7:U214)</f>
        <v>0</v>
      </c>
      <c r="N12" s="39">
        <f t="shared" si="3"/>
        <v>0</v>
      </c>
    </row>
    <row r="13" spans="2:27" ht="49.9" customHeight="1" x14ac:dyDescent="0.2">
      <c r="B13" s="24" t="s">
        <v>12</v>
      </c>
      <c r="C13" s="41">
        <f>SUM(C7:C12)</f>
        <v>207</v>
      </c>
      <c r="D13" s="42">
        <f>SUM(D7:D12)</f>
        <v>1</v>
      </c>
      <c r="E13" s="36">
        <f t="shared" ref="E13:M13" si="4">SUM(E7:E12)</f>
        <v>196974381.98000002</v>
      </c>
      <c r="F13" s="42">
        <f>SUM(F7:F12)</f>
        <v>0.99999999999999989</v>
      </c>
      <c r="G13" s="43">
        <f t="shared" si="4"/>
        <v>25422940</v>
      </c>
      <c r="H13" s="43">
        <f t="shared" si="4"/>
        <v>27652040</v>
      </c>
      <c r="I13" s="43">
        <f t="shared" si="4"/>
        <v>50923940</v>
      </c>
      <c r="J13" s="36">
        <f t="shared" si="2"/>
        <v>103998920</v>
      </c>
      <c r="K13" s="43">
        <f t="shared" si="4"/>
        <v>25755461.98</v>
      </c>
      <c r="L13" s="43">
        <f t="shared" si="4"/>
        <v>33197500</v>
      </c>
      <c r="M13" s="43">
        <f t="shared" si="4"/>
        <v>34022500</v>
      </c>
      <c r="N13" s="36">
        <f t="shared" si="3"/>
        <v>92975461.980000004</v>
      </c>
      <c r="P13" s="174"/>
      <c r="Q13" s="175"/>
      <c r="R13" s="175"/>
      <c r="S13" s="175"/>
      <c r="T13" s="175"/>
      <c r="U13" s="175"/>
      <c r="V13" s="175"/>
      <c r="W13" s="175"/>
      <c r="X13" s="175"/>
    </row>
    <row r="15" spans="2:27" s="4" customFormat="1" ht="13.9" customHeight="1" x14ac:dyDescent="0.2">
      <c r="B15" s="176" t="s">
        <v>51</v>
      </c>
      <c r="C15" s="176"/>
      <c r="D15" s="176"/>
      <c r="E15" s="176"/>
      <c r="F15" s="176"/>
      <c r="G15" s="176"/>
      <c r="H15" s="176"/>
      <c r="I15" s="176"/>
      <c r="J15" s="176"/>
      <c r="K15" s="176"/>
      <c r="L15" s="176"/>
      <c r="M15" s="176"/>
      <c r="N15" s="176"/>
    </row>
    <row r="16" spans="2:27" x14ac:dyDescent="0.2">
      <c r="B16" s="176"/>
      <c r="C16" s="176"/>
      <c r="D16" s="176"/>
      <c r="E16" s="176"/>
      <c r="F16" s="176"/>
      <c r="G16" s="176"/>
      <c r="H16" s="176"/>
      <c r="I16" s="176"/>
      <c r="J16" s="176"/>
      <c r="K16" s="176"/>
      <c r="L16" s="176"/>
      <c r="M16" s="176"/>
      <c r="N16" s="176"/>
    </row>
    <row r="17" spans="2:14" x14ac:dyDescent="0.2">
      <c r="B17" s="176"/>
      <c r="C17" s="176"/>
      <c r="D17" s="176"/>
      <c r="E17" s="176"/>
      <c r="F17" s="176"/>
      <c r="G17" s="176"/>
      <c r="H17" s="176"/>
      <c r="I17" s="176"/>
      <c r="J17" s="176"/>
      <c r="K17" s="176"/>
      <c r="L17" s="176"/>
      <c r="M17" s="176"/>
      <c r="N17" s="176"/>
    </row>
    <row r="18" spans="2:14" x14ac:dyDescent="0.2">
      <c r="B18" s="176"/>
      <c r="C18" s="176"/>
      <c r="D18" s="176"/>
      <c r="E18" s="176"/>
      <c r="F18" s="176"/>
      <c r="G18" s="176"/>
      <c r="H18" s="176"/>
      <c r="I18" s="176"/>
      <c r="J18" s="176"/>
      <c r="K18" s="176"/>
      <c r="L18" s="176"/>
      <c r="M18" s="176"/>
      <c r="N18" s="176"/>
    </row>
    <row r="23" spans="2:14" ht="18" x14ac:dyDescent="0.25">
      <c r="E23" s="23"/>
      <c r="F23" s="23"/>
    </row>
  </sheetData>
  <sheetProtection algorithmName="SHA-512" hashValue="VvqKGK9AMRPyutwHupWZX8Lyl1GBqjEdUMnZlJ9Vm9XyZHGqXVLU9HpXODOMN0QO/0q5SAQ9ydwcCUO4tSu5Dg==" saltValue="NW/Dfy1nLITuVWu63m2umg==" spinCount="100000" sheet="1" objects="1" scenarios="1"/>
  <mergeCells count="22">
    <mergeCell ref="P9:X9"/>
    <mergeCell ref="P13:X13"/>
    <mergeCell ref="B15:N18"/>
    <mergeCell ref="E3:F4"/>
    <mergeCell ref="E5:E6"/>
    <mergeCell ref="F5:F6"/>
    <mergeCell ref="L5:L6"/>
    <mergeCell ref="M5:M6"/>
    <mergeCell ref="N5:N6"/>
    <mergeCell ref="C3:D4"/>
    <mergeCell ref="C5:C6"/>
    <mergeCell ref="D5:D6"/>
    <mergeCell ref="K5:K6"/>
    <mergeCell ref="B3:B6"/>
    <mergeCell ref="G3:J3"/>
    <mergeCell ref="K3:N3"/>
    <mergeCell ref="G4:J4"/>
    <mergeCell ref="K4:N4"/>
    <mergeCell ref="G5:G6"/>
    <mergeCell ref="H5:H6"/>
    <mergeCell ref="I5:I6"/>
    <mergeCell ref="J5:J6"/>
  </mergeCells>
  <printOptions horizontalCentered="1"/>
  <pageMargins left="0.2" right="0.2" top="0.22" bottom="0.49" header="0.5" footer="0.34"/>
  <pageSetup paperSize="9" scale="5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Upute</vt:lpstr>
      <vt:lpstr>Plan 2018-2020</vt:lpstr>
      <vt:lpstr>Ukupno po sektorima</vt:lpstr>
      <vt:lpstr>Ukupno po godinama</vt:lpstr>
      <vt:lpstr>Ukupno po A-E klasama</vt:lpstr>
      <vt:lpstr>'Plan 2018-2020'!Print_Area</vt:lpstr>
      <vt:lpstr>'Plan 2018-2020'!Print_Titles</vt:lpstr>
    </vt:vector>
  </TitlesOfParts>
  <Company>UNDP Bosnia and Herzegovina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msutonwilliams</dc:creator>
  <cp:lastModifiedBy> </cp:lastModifiedBy>
  <cp:lastPrinted>2018-10-02T08:41:54Z</cp:lastPrinted>
  <dcterms:created xsi:type="dcterms:W3CDTF">2013-10-16T07:47:36Z</dcterms:created>
  <dcterms:modified xsi:type="dcterms:W3CDTF">2018-12-12T12:52:03Z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